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6">'Acct Summary 7-8'!$A$1:$K$85</definedName>
    <definedName name="_xlnm.Print_Area" localSheetId="5">'Assets-Liab 5-6'!$A$1:$N$41</definedName>
    <definedName name="_xlnm.Print_Area" localSheetId="21">'DeficitAFRSum Calc 36'!$A$1:$F$18</definedName>
    <definedName name="_xlnm.Print_Area" localSheetId="16">'Shared Outsourced Services 31'!$A$1:$E$42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23" i="29" s="1"/>
  <c r="B1474" i="106" s="1"/>
  <c r="D1474"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s="1"/>
  <c r="B7675" i="106"/>
  <c r="D7675" i="106"/>
  <c r="B7676" i="106"/>
  <c r="D7676" i="106"/>
  <c r="B7677" i="106"/>
  <c r="D7677" i="106"/>
  <c r="B7678" i="106"/>
  <c r="D7678" i="106"/>
  <c r="B7679" i="106"/>
  <c r="D7679" i="106"/>
  <c r="B7680" i="106"/>
  <c r="D7680" i="106" s="1"/>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c r="B7719" i="106"/>
  <c r="D7719" i="106" s="1"/>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s="1"/>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8" i="36"/>
  <c r="D59" i="36"/>
  <c r="D60" i="36"/>
  <c r="D74" i="36"/>
  <c r="D75" i="36"/>
  <c r="D77" i="36"/>
  <c r="D78" i="36"/>
  <c r="D85" i="36"/>
  <c r="B63" i="127"/>
  <c r="B64" i="127"/>
  <c r="D26" i="108"/>
  <c r="E26" i="108"/>
  <c r="F26" i="108"/>
  <c r="G26" i="108"/>
  <c r="E27" i="108"/>
  <c r="G27" i="108"/>
  <c r="F36" i="108"/>
  <c r="F37" i="108"/>
  <c r="G28" i="108"/>
  <c r="E30" i="108"/>
  <c r="G30"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23" i="29"/>
  <c r="L331" i="29" s="1"/>
  <c r="L329"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F106" i="34"/>
  <c r="D7" i="7"/>
  <c r="B1763" i="106" s="1"/>
  <c r="D1763"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E204" i="29" l="1"/>
  <c r="B1353" i="106" s="1"/>
  <c r="D1353" i="106" s="1"/>
  <c r="B1364" i="106"/>
  <c r="D1364" i="106" s="1"/>
  <c r="B7047" i="106"/>
  <c r="D7047" i="106" s="1"/>
  <c r="F19" i="7"/>
  <c r="D11" i="37"/>
  <c r="D37" i="36"/>
  <c r="B4268" i="106"/>
  <c r="D4268" i="106" s="1"/>
  <c r="L305" i="29"/>
  <c r="K323" i="29"/>
  <c r="E305" i="29"/>
  <c r="B1536" i="106" s="1"/>
  <c r="D1536" i="106" s="1"/>
  <c r="G12" i="4"/>
  <c r="B2607" i="106" s="1"/>
  <c r="D2607" i="106" s="1"/>
  <c r="B1365" i="106"/>
  <c r="D1365" i="106" s="1"/>
  <c r="F65" i="34"/>
  <c r="G29" i="108"/>
  <c r="E29" i="108"/>
  <c r="K178" i="29"/>
  <c r="F13" i="4" s="1"/>
  <c r="B2596" i="106" s="1"/>
  <c r="D2596" i="106" s="1"/>
  <c r="E129" i="29"/>
  <c r="K84" i="29"/>
  <c r="K102" i="29" s="1"/>
  <c r="B2974" i="106"/>
  <c r="D2974" i="106" s="1"/>
  <c r="E102" i="29"/>
  <c r="B2790" i="106" s="1"/>
  <c r="D2790" i="106" s="1"/>
  <c r="D31" i="108"/>
  <c r="D40" i="108" s="1"/>
  <c r="E42" i="108" s="1"/>
  <c r="F31" i="108"/>
  <c r="F28" i="108"/>
  <c r="E28" i="108"/>
  <c r="F27" i="108"/>
  <c r="F38" i="34"/>
  <c r="D57" i="36"/>
  <c r="B6352" i="106"/>
  <c r="D6352" i="106" s="1"/>
  <c r="J275" i="5"/>
  <c r="B7055" i="106" s="1"/>
  <c r="D7055" i="106" s="1"/>
  <c r="H109" i="5"/>
  <c r="H4" i="4" s="1"/>
  <c r="G109" i="5"/>
  <c r="B6024" i="106" s="1"/>
  <c r="D6024" i="106" s="1"/>
  <c r="G4" i="4"/>
  <c r="B2603" i="106" s="1"/>
  <c r="D2603" i="106" s="1"/>
  <c r="B5618" i="106"/>
  <c r="D5618" i="106" s="1"/>
  <c r="F173" i="5"/>
  <c r="F109" i="5"/>
  <c r="F4" i="4" s="1"/>
  <c r="B2591" i="106" s="1"/>
  <c r="D2591" i="106" s="1"/>
  <c r="D109" i="5"/>
  <c r="B5356" i="106" s="1"/>
  <c r="D5356" i="106" s="1"/>
  <c r="B5246" i="106"/>
  <c r="D5246" i="106" s="1"/>
  <c r="F105" i="34"/>
  <c r="C172" i="5"/>
  <c r="F104" i="34"/>
  <c r="F94" i="34"/>
  <c r="B5096" i="106"/>
  <c r="D5096" i="106" s="1"/>
  <c r="C109" i="5"/>
  <c r="B5121" i="106" s="1"/>
  <c r="D5121" i="106" s="1"/>
  <c r="N23" i="3"/>
  <c r="B284" i="106" s="1"/>
  <c r="D284" i="106" s="1"/>
  <c r="K26" i="12"/>
  <c r="B7743" i="106" s="1"/>
  <c r="D7743" i="106" s="1"/>
  <c r="L13" i="11"/>
  <c r="B2060" i="106" s="1"/>
  <c r="D2060" i="106" s="1"/>
  <c r="K16" i="11"/>
  <c r="B2055" i="106" s="1"/>
  <c r="D2055" i="106" s="1"/>
  <c r="F16" i="11"/>
  <c r="B2031" i="106" s="1"/>
  <c r="D2031" i="106" s="1"/>
  <c r="F77" i="4"/>
  <c r="B3255" i="106" s="1"/>
  <c r="D3255"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B6023" i="106"/>
  <c r="D6023" i="106" s="1"/>
  <c r="J7" i="4"/>
  <c r="B2657" i="106"/>
  <c r="D2657" i="106" s="1"/>
  <c r="D274" i="5"/>
  <c r="B3447" i="106"/>
  <c r="D3447" i="106" s="1"/>
  <c r="B7270" i="106"/>
  <c r="C34" i="131"/>
  <c r="H275" i="5" l="1"/>
  <c r="B5915" i="106" s="1"/>
  <c r="D5915" i="106" s="1"/>
  <c r="B6025" i="106"/>
  <c r="D6025" i="106" s="1"/>
  <c r="L114" i="29"/>
  <c r="B7207" i="106"/>
  <c r="D7207" i="106" s="1"/>
  <c r="J13" i="4"/>
  <c r="B7042" i="106" s="1"/>
  <c r="D7042" i="106" s="1"/>
  <c r="K331" i="29"/>
  <c r="B7224" i="106" s="1"/>
  <c r="D7224" i="106" s="1"/>
  <c r="B1381" i="106"/>
  <c r="D1381" i="106" s="1"/>
  <c r="B1241" i="106"/>
  <c r="D1241" i="106" s="1"/>
  <c r="E150" i="29"/>
  <c r="B1242" i="106" s="1"/>
  <c r="D1242" i="106" s="1"/>
  <c r="F40" i="108"/>
  <c r="G42" i="108" s="1"/>
  <c r="C114" i="29"/>
  <c r="B757" i="106" s="1"/>
  <c r="D757" i="106" s="1"/>
  <c r="B2655" i="106"/>
  <c r="D2655" i="106" s="1"/>
  <c r="H8" i="4"/>
  <c r="H10" i="4" s="1"/>
  <c r="B4127" i="106" s="1"/>
  <c r="D4127" i="106" s="1"/>
  <c r="D19" i="7"/>
  <c r="B1775" i="106" s="1"/>
  <c r="D1775" i="106" s="1"/>
  <c r="F275" i="5"/>
  <c r="B5588" i="106"/>
  <c r="D5588" i="106" s="1"/>
  <c r="D4" i="4"/>
  <c r="B2564" i="106" s="1"/>
  <c r="D2564" i="106" s="1"/>
  <c r="B5214" i="106"/>
  <c r="D5214" i="106" s="1"/>
  <c r="C173" i="5"/>
  <c r="F175" i="34"/>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720" i="106"/>
  <c r="D5720" i="106" s="1"/>
  <c r="B6222" i="106"/>
  <c r="D6222" i="106" s="1"/>
  <c r="J8" i="4"/>
  <c r="D7" i="4"/>
  <c r="D275" i="5"/>
  <c r="B5507" i="106"/>
  <c r="D5507" i="106" s="1"/>
  <c r="B7298" i="106"/>
  <c r="C35" i="131"/>
  <c r="B7299" i="106" s="1"/>
  <c r="B2658" i="106" l="1"/>
  <c r="D2658" i="106" s="1"/>
  <c r="K306" i="29"/>
  <c r="B1561" i="106" s="1"/>
  <c r="D1561" i="106" s="1"/>
  <c r="F13" i="34"/>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<sst xmlns="http://schemas.openxmlformats.org/spreadsheetml/2006/main" count="5026" uniqueCount="2130">
  <si>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</si>
  <si>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</si>
  <si>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</si>
  <si>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</si>
  <si>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</si>
  <si>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</si>
  <si>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</si>
  <si>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</si>
  <si>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</si>
  <si>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</si>
  <si>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</si>
  <si>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</si>
  <si>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</si>
  <si>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</si>
  <si>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</si>
  <si>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</si>
  <si>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</si>
  <si>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</si>
  <si>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</si>
  <si>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</si>
  <si>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</si>
  <si>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</si>
  <si>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</si>
  <si>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</si>
  <si>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</si>
  <si>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</si>
  <si>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</si>
  <si>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</si>
  <si>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</si>
  <si>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</si>
  <si>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</si>
  <si>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</si>
  <si>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</si>
  <si>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</si>
  <si>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</si>
  <si>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</si>
  <si>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</si>
  <si>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</si>
  <si>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</si>
  <si>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</si>
  <si>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</si>
  <si>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</si>
  <si>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</si>
  <si>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</si>
  <si>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</si>
  <si>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</si>
  <si>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</si>
  <si>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</si>
  <si>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</si>
  <si>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</si>
  <si>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</si>
  <si>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</si>
  <si>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</si>
  <si>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</si>
  <si>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</si>
  <si>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</si>
  <si>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</si>
  <si>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</si>
  <si>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</si>
  <si>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</si>
  <si>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</si>
  <si>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</si>
  <si>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</si>
  <si>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</si>
  <si>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</si>
  <si>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</si>
  <si>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</si>
  <si>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</si>
  <si>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</si>
  <si>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</si>
  <si>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</si>
  <si>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</si>
  <si>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</si>
  <si>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</si>
  <si>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</si>
  <si>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</si>
  <si>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</si>
  <si>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</si>
  <si>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</si>
  <si>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</si>
  <si>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</si>
  <si>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</si>
  <si>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</si>
  <si>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</si>
  <si>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</si>
  <si>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</si>
  <si>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</si>
  <si>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</si>
  <si>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</si>
  <si>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</si>
  <si>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</si>
  <si>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</si>
  <si>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</si>
  <si>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</si>
  <si>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</si>
  <si>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</si>
  <si>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</si>
  <si>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</si>
  <si>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</si>
  <si>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</si>
  <si>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</si>
  <si>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</si>
  <si>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</si>
  <si>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</si>
  <si>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</si>
  <si>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</si>
  <si>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</si>
  <si>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</si>
  <si>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</si>
  <si>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</si>
  <si>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</si>
  <si>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</si>
  <si>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</si>
  <si>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</si>
  <si>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</si>
  <si>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</si>
  <si>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</si>
  <si>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</si>
  <si>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</si>
  <si>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</si>
  <si>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</si>
  <si>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</si>
  <si>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</si>
  <si>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</si>
  <si>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</si>
  <si>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</si>
  <si>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</si>
  <si>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</si>
  <si>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</si>
  <si>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</si>
  <si>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</si>
  <si>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</si>
  <si>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</si>
  <si>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</si>
  <si>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</si>
  <si>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</si>
  <si>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</si>
  <si>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</si>
  <si>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</si>
  <si>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</si>
  <si>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</si>
  <si>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</si>
  <si>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</si>
  <si>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</si>
  <si>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</si>
  <si>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</si>
  <si>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</si>
  <si>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</si>
  <si>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</si>
  <si>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</si>
  <si>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</si>
  <si>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</si>
  <si>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</si>
  <si>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</si>
  <si>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</si>
  <si>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</si>
  <si>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</si>
  <si>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</si>
  <si>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</si>
  <si>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</si>
  <si>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</si>
  <si>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</si>
  <si>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</si>
  <si>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</si>
  <si>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</si>
  <si>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</si>
  <si>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</si>
  <si>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</si>
  <si>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</si>
  <si>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</si>
  <si>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</si>
  <si>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</si>
  <si>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</si>
  <si>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</si>
  <si>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</si>
  <si>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</si>
  <si>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</si>
  <si>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</si>
  <si>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</si>
  <si>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</si>
  <si>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</si>
  <si>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</si>
  <si>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</si>
  <si>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</si>
  <si>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</si>
  <si>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</si>
  <si>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</si>
  <si>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</si>
  <si>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</si>
  <si>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</si>
  <si>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</si>
  <si>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</si>
  <si>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</si>
  <si>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</si>
  <si>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</si>
  <si>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</si>
  <si>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</si>
  <si>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</si>
  <si>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</si>
  <si>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</si>
  <si>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</si>
  <si>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</si>
  <si>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</si>
  <si>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</si>
  <si>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</si>
  <si>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</si>
  <si>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</si>
  <si>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</si>
  <si>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</si>
  <si>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</si>
  <si>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</si>
  <si>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</si>
  <si>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</si>
  <si>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</si>
  <si>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</si>
  <si>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</si>
  <si>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</si>
  <si>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</si>
  <si>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</si>
  <si>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</si>
  <si>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</si>
  <si>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</si>
  <si>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</si>
  <si>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</si>
  <si>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</si>
  <si>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</si>
  <si>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</si>
  <si>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</si>
  <si>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</si>
  <si>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</si>
  <si>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</si>
  <si>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</si>
  <si>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</si>
  <si>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</si>
  <si>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</si>
  <si>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</si>
  <si>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</si>
  <si>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</si>
  <si>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</si>
  <si>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</si>
  <si>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</si>
  <si>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</si>
  <si>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</si>
  <si>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</si>
  <si>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</si>
  <si>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</si>
  <si>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</si>
  <si>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</si>
  <si>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</si>
  <si>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</si>
  <si>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</si>
  <si>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</si>
  <si>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</si>
  <si>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</si>
  <si>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</si>
  <si>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</si>
  <si>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</si>
  <si>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</si>
  <si>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</si>
  <si>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</si>
  <si>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</si>
  <si>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</si>
  <si>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</si>
  <si>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</si>
  <si>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</si>
  <si>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</si>
  <si>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</si>
  <si>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</si>
  <si>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</si>
  <si>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</si>
  <si>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</si>
  <si>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</si>
  <si>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</si>
  <si>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</si>
  <si>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</si>
  <si>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</si>
  <si>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</si>
  <si>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</si>
  <si>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</si>
  <si>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</si>
  <si>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</si>
  <si>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</si>
  <si>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</si>
  <si>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</si>
  <si>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</si>
  <si>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</si>
  <si>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</si>
  <si>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</si>
  <si>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</si>
  <si>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</si>
  <si>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</si>
  <si>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</si>
  <si>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</si>
  <si>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</si>
  <si>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</si>
  <si>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</si>
  <si>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</si>
  <si>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</si>
  <si>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</si>
  <si>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</si>
  <si>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</si>
  <si>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</si>
  <si>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</si>
  <si>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</si>
  <si>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</si>
  <si>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</si>
  <si>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</si>
  <si>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</si>
  <si>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</si>
  <si>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</si>
  <si>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</si>
  <si>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</si>
  <si>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</si>
  <si>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</si>
  <si>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</si>
  <si>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</si>
  <si>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</si>
  <si>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</si>
  <si>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</si>
  <si>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</si>
  <si>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</si>
  <si>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</si>
  <si>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</si>
  <si>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</si>
  <si>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</si>
  <si>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</si>
  <si>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</si>
  <si>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</si>
  <si>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</si>
  <si>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</si>
  <si>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</si>
  <si>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</si>
  <si>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</si>
  <si>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</si>
  <si>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</si>
  <si>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</si>
  <si>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</si>
  <si>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</si>
  <si>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</si>
  <si>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</si>
  <si>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</si>
  <si>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</si>
  <si>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</si>
  <si>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</si>
  <si>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</si>
  <si>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</si>
  <si>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</si>
  <si>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</si>
  <si>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</si>
  <si>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</si>
  <si>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</si>
  <si>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</si>
  <si>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</si>
  <si>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</si>
  <si>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</si>
  <si>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</si>
  <si>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</si>
  <si>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</si>
  <si>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</si>
  <si>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</si>
  <si>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</si>
  <si>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</si>
  <si>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</si>
  <si>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</si>
  <si>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</si>
  <si>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</si>
  <si>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</si>
  <si>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</si>
  <si>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</si>
  <si>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</si>
  <si>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</si>
  <si>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</si>
  <si>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</si>
  <si>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</si>
  <si>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</si>
  <si>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</si>
  <si>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</si>
  <si>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</si>
  <si>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</si>
  <si>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</si>
  <si>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</si>
  <si>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</si>
  <si>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</si>
  <si>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</si>
  <si>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</si>
  <si>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</si>
  <si>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</si>
  <si>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</si>
  <si>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</si>
  <si>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</si>
  <si>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</si>
  <si>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</si>
  <si>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</si>
  <si>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</si>
  <si>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</si>
  <si>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</si>
  <si>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</si>
  <si>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</si>
  <si>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</si>
  <si>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</si>
  <si>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</si>
  <si>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</si>
  <si>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</si>
  <si>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</si>
  <si>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</si>
  <si>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</si>
  <si>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</si>
  <si>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</si>
  <si>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</si>
  <si>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</si>
  <si>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</si>
  <si>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</si>
  <si>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</si>
  <si>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</si>
  <si>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</si>
  <si>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</si>
  <si>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</si>
  <si>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</si>
  <si>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</si>
  <si>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</si>
  <si>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</si>
  <si>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</si>
  <si>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</si>
  <si>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</si>
  <si>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</si>
  <si>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</si>
  <si>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</si>
  <si>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</si>
  <si>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</si>
  <si>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</si>
  <si>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</si>
  <si>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</si>
  <si>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</si>
  <si>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</si>
  <si>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</si>
  <si>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</si>
  <si>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</si>
  <si>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</si>
  <si>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</si>
  <si>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</si>
  <si>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</si>
  <si>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</si>
  <si>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</si>
  <si>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</si>
  <si>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</si>
  <si>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</si>
  <si>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</si>
  <si>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</si>
  <si>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</si>
  <si>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</si>
  <si>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</si>
  <si>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</si>
  <si>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</si>
  <si>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</si>
  <si>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</si>
  <si>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</si>
  <si>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</si>
  <si>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</si>
  <si>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</si>
  <si>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</si>
  <si>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</si>
  <si>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</si>
  <si>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</si>
  <si>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</si>
  <si>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</si>
  <si>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</si>
  <si>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</si>
  <si>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</si>
  <si>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</si>
  <si>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</si>
  <si>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</si>
  <si>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</si>
  <si>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</si>
  <si>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</si>
  <si>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</si>
  <si>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</si>
  <si>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</si>
  <si>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</si>
  <si>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</si>
  <si>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</si>
  <si>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</si>
  <si>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</si>
  <si>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</si>
  <si>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</si>
  <si>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</si>
  <si>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</si>
  <si>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</si>
  <si>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</si>
  <si>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</si>
  <si>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</si>
  <si>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</si>
  <si>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</si>
  <si>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</si>
  <si>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</si>
  <si>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</si>
  <si>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</si>
  <si>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</si>
  <si>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</si>
  <si>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</si>
  <si>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</si>
  <si>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</si>
  <si>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</si>
  <si>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</si>
  <si>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</si>
  <si>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</si>
  <si>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</si>
  <si>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</si>
  <si>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</si>
  <si>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</si>
  <si>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</si>
  <si>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</si>
  <si>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</si>
  <si>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</si>
  <si>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</si>
  <si>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</si>
  <si>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</si>
  <si>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</si>
  <si>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</si>
  <si>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</si>
  <si>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</si>
  <si>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</si>
  <si>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</si>
  <si>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</si>
  <si>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</si>
  <si>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</si>
  <si>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</si>
  <si>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</si>
  <si>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</si>
  <si>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</si>
  <si>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</si>
  <si>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</si>
  <si>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</si>
  <si>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</si>
  <si>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</si>
  <si>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</si>
  <si>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</si>
  <si>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</si>
  <si>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</si>
  <si>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</si>
  <si>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</si>
  <si>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</si>
  <si>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</si>
  <si>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</si>
  <si>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</si>
  <si>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</si>
  <si>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</si>
  <si>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</si>
  <si>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</si>
  <si>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</si>
  <si>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</si>
  <si>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</si>
  <si>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</si>
  <si>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</si>
  <si>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</si>
  <si>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</si>
  <si>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</si>
  <si>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</si>
  <si>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</si>
  <si>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</si>
  <si>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</si>
  <si>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</si>
  <si>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</si>
  <si>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</si>
  <si>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</si>
  <si>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</si>
  <si>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</si>
  <si>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</si>
  <si>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</si>
  <si>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</si>
  <si>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</si>
  <si>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</si>
  <si>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</si>
  <si>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</si>
  <si>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</si>
  <si>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</si>
  <si>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</si>
  <si>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</si>
  <si>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</si>
  <si>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</si>
  <si>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</si>
  <si>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</si>
  <si>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</si>
  <si>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</si>
  <si>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</si>
  <si>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</si>
  <si>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</si>
  <si>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</si>
  <si>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</si>
  <si>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</si>
  <si>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</si>
  <si>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</si>
  <si>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</si>
  <si>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</si>
  <si>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</si>
  <si>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</si>
  <si>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</si>
  <si>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</si>
  <si>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</si>
  <si>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</si>
  <si>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</si>
  <si>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</si>
  <si>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</si>
  <si>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</si>
  <si>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</si>
  <si>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</si>
  <si>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</si>
  <si>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</si>
  <si>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</si>
  <si>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</si>
  <si>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</si>
  <si>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</si>
  <si>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</si>
  <si>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</si>
  <si>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</si>
  <si>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</si>
  <si>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</si>
  <si>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</si>
  <si>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</si>
  <si>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</si>
  <si>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</si>
  <si>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</si>
  <si>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</si>
  <si>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</si>
  <si>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</si>
  <si>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</si>
  <si>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</si>
  <si>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</si>
  <si>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</si>
  <si>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</si>
  <si>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</si>
  <si>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</si>
  <si>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</si>
  <si>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</si>
  <si>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</si>
  <si>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</si>
  <si>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</si>
  <si>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</si>
  <si>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</si>
  <si>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</si>
  <si>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</si>
  <si>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</si>
  <si>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</si>
  <si>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</si>
  <si>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</si>
  <si>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</si>
  <si>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</si>
  <si>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</si>
  <si>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</si>
  <si>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</si>
  <si>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</si>
  <si>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</si>
  <si>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</si>
  <si>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</si>
  <si>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</si>
  <si>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</si>
  <si>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</si>
  <si>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</si>
  <si>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</si>
  <si>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</si>
  <si>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</si>
  <si>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</si>
  <si>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</si>
  <si>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</si>
  <si>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</si>
  <si>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</si>
  <si>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</si>
  <si>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</si>
  <si>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</si>
  <si>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</si>
  <si>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</si>
  <si>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</si>
  <si>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</si>
  <si>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</si>
  <si>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</si>
  <si>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</si>
  <si>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</si>
  <si>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</si>
  <si>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</si>
  <si>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</si>
  <si>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</si>
  <si>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</si>
  <si>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</si>
  <si>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</si>
  <si>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</si>
  <si>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</si>
  <si>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</si>
  <si>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</si>
  <si>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</si>
  <si>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</si>
  <si>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</si>
  <si>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</si>
  <si>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</si>
  <si>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</si>
  <si>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</si>
  <si>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</si>
  <si>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</si>
  <si>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</si>
  <si>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</si>
  <si>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</si>
  <si>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</si>
  <si>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</si>
  <si>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</si>
  <si>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</si>
  <si>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</si>
  <si>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</si>
  <si>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</si>
  <si>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</si>
  <si>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</si>
  <si>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</si>
  <si>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</si>
  <si>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</si>
  <si>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</si>
  <si>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</si>
  <si>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</si>
  <si>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</si>
  <si>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</si>
  <si>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</si>
  <si>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</si>
  <si>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</si>
  <si>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</si>
  <si>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</si>
  <si>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</si>
  <si>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</si>
  <si>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</si>
  <si>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</si>
  <si>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</si>
  <si>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</si>
  <si>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</si>
  <si>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</si>
  <si>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</si>
  <si>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</si>
  <si>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</si>
  <si>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</si>
  <si>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</si>
  <si>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</si>
  <si>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</si>
  <si>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</si>
  <si>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</si>
  <si>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</si>
  <si>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</si>
  <si>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</si>
  <si>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</si>
  <si>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</si>
  <si>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</si>
  <si>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</si>
  <si>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</si>
  <si>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</si>
  <si>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</si>
  <si>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</si>
  <si>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</si>
  <si>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</si>
  <si>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</si>
  <si>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</si>
  <si>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</si>
  <si>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</si>
  <si>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</si>
  <si>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</si>
  <si>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</si>
  <si>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</si>
  <si>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</si>
  <si>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</si>
  <si>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</si>
  <si>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</si>
  <si>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</si>
  <si>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</si>
  <si>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</si>
  <si>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</si>
  <si>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</si>
  <si>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</si>
  <si>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</si>
  <si>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</si>
  <si>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</si>
  <si>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</si>
  <si>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</si>
  <si>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</si>
  <si>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</si>
  <si>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</si>
  <si>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</si>
  <si>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</si>
  <si>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</si>
  <si>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</si>
  <si>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</si>
  <si>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</si>
  <si>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</si>
  <si>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</si>
  <si>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</si>
  <si>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</si>
  <si>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</si>
  <si>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</si>
  <si>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</si>
  <si>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</si>
  <si>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</si>
  <si>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</si>
  <si>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</si>
  <si>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</si>
  <si>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</si>
  <si>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</si>
  <si>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</si>
  <si>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</si>
  <si>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</si>
  <si>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</si>
  <si>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</si>
  <si>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</si>
  <si>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</si>
  <si>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</si>
  <si>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</si>
  <si>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</si>
  <si>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</si>
  <si>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</si>
  <si>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</si>
  <si>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</si>
  <si>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</si>
  <si>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</si>
  <si>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</si>
  <si>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</si>
  <si>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</si>
  <si>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</si>
  <si>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</si>
  <si>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</si>
  <si>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</si>
  <si>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</si>
  <si>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</si>
  <si>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</si>
  <si>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</si>
  <si>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</si>
  <si>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</si>
  <si>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</si>
  <si>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</si>
  <si>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</si>
  <si>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</si>
  <si>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</si>
  <si>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</si>
  <si>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</si>
  <si>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</si>
  <si>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</si>
  <si>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</si>
  <si>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</si>
  <si>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</si>
  <si>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</si>
  <si>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</si>
  <si>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</si>
  <si>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</si>
  <si>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</si>
  <si>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</si>
  <si>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</si>
  <si>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</si>
  <si>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</si>
  <si>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</si>
  <si>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</si>
  <si>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</si>
  <si>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</si>
  <si>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</si>
  <si>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</si>
  <si>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</si>
  <si>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</si>
  <si>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</si>
  <si>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</si>
  <si>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</si>
  <si>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</si>
  <si>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</si>
  <si>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</si>
  <si>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</si>
  <si>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</si>
  <si>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</si>
  <si>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</si>
  <si>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</si>
  <si>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</si>
  <si>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</si>
  <si>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</si>
  <si>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</si>
  <si>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</si>
  <si>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</si>
  <si>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</si>
  <si>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</si>
  <si>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</si>
  <si>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</si>
  <si>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</si>
  <si>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</si>
  <si>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</si>
  <si>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</si>
  <si>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</si>
  <si>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</si>
  <si>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</si>
  <si>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</si>
  <si>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</si>
  <si>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</si>
  <si>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</si>
  <si>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</si>
  <si>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</si>
  <si>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</si>
  <si>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</si>
  <si>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</si>
  <si>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</si>
  <si>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</si>
  <si>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</si>
  <si>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</si>
  <si>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</si>
  <si>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</si>
  <si>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</si>
  <si>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</si>
  <si>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</si>
  <si>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</si>
  <si>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</si>
  <si>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</si>
  <si>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</si>
  <si>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</si>
  <si>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</si>
  <si>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</si>
  <si>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</si>
  <si>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</si>
  <si>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</si>
  <si>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</si>
  <si>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</si>
  <si>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</si>
  <si>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</si>
  <si>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</si>
  <si>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</si>
  <si>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</si>
  <si>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</si>
  <si>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</si>
  <si>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</si>
  <si>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</si>
  <si>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</si>
  <si>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</si>
  <si>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</si>
  <si>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</si>
  <si>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</si>
  <si>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</si>
  <si>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</si>
  <si>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</si>
  <si>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</si>
  <si>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</si>
  <si>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</si>
  <si>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</si>
  <si>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</si>
  <si>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</si>
  <si>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</si>
  <si>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</si>
  <si>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</si>
  <si>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</si>
  <si>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</si>
  <si>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</si>
  <si>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</si>
  <si>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</si>
  <si>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</si>
  <si>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</si>
  <si>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</si>
  <si>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</si>
  <si>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</si>
  <si>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</si>
  <si>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</si>
  <si>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</si>
  <si>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</si>
  <si>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</si>
  <si>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</si>
  <si>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</si>
  <si>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</si>
  <si>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</si>
  <si>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</si>
  <si>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</si>
  <si>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</si>
  <si>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</si>
  <si>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</si>
  <si>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</si>
  <si>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</si>
  <si>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</si>
  <si>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</si>
  <si>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</si>
  <si>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</si>
  <si>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</si>
  <si>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</si>
  <si>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</si>
  <si>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</si>
  <si>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</si>
  <si>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</si>
  <si>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</si>
  <si>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</si>
  <si>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</si>
  <si>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</si>
  <si>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</si>
  <si>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</si>
  <si>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</si>
  <si>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</si>
  <si>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</si>
  <si>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</si>
  <si>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</si>
  <si>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</si>
  <si>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</si>
  <si>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</si>
  <si>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</si>
  <si>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</si>
  <si>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</si>
  <si>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</si>
  <si>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</si>
  <si>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</si>
  <si>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</si>
  <si>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</si>
  <si>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</si>
  <si>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</si>
  <si>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</si>
  <si>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</si>
  <si>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</si>
  <si>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</si>
  <si>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</si>
  <si>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</si>
  <si>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</si>
  <si>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</si>
  <si>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</si>
  <si>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</si>
  <si>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</si>
  <si>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</si>
  <si>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</si>
  <si>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</si>
  <si>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</si>
  <si>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</si>
  <si>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</si>
  <si>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</si>
  <si>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</si>
  <si>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</si>
  <si>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</si>
  <si>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</si>
  <si>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</si>
  <si>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</si>
  <si>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</si>
  <si>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</si>
  <si>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</si>
  <si>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</si>
  <si>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</si>
  <si>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</si>
  <si>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</si>
  <si>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</si>
  <si>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</si>
  <si>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</si>
  <si>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</si>
  <si>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</si>
  <si>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</si>
  <si>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</si>
  <si>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</si>
  <si>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</si>
  <si>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</si>
  <si>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</si>
  <si>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</si>
  <si>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</si>
  <si>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</si>
  <si>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</si>
  <si>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</si>
  <si>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</si>
  <si>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</si>
  <si>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</si>
  <si>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</si>
  <si>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</si>
  <si>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</si>
  <si>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</si>
  <si>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</si>
  <si>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</si>
  <si>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</si>
  <si>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</si>
  <si>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</si>
  <si>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</si>
  <si>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</si>
  <si>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</si>
  <si>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</si>
  <si>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</si>
  <si>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</si>
  <si>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</si>
  <si>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</si>
  <si>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</si>
  <si>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</si>
  <si>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</si>
  <si>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</si>
  <si>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</si>
  <si>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</si>
  <si>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</si>
  <si>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</si>
  <si>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</si>
  <si>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</si>
  <si>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</si>
  <si>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</si>
  <si>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</si>
  <si>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</si>
  <si>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</si>
  <si>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</si>
  <si>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</si>
  <si>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</si>
  <si>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</si>
  <si>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</si>
  <si>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</si>
  <si>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</si>
  <si>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</si>
  <si>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</si>
  <si>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</si>
  <si>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</si>
  <si>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</si>
  <si>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</si>
  <si>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</si>
  <si>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</si>
  <si>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</si>
  <si>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</si>
  <si>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</si>
  <si>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</si>
  <si>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</si>
  <si>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</si>
  <si>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</si>
  <si>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</si>
  <si>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</si>
  <si>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</si>
  <si>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</si>
  <si>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</si>
  <si>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</si>
  <si>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</si>
  <si>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</si>
  <si>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</si>
  <si>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</si>
  <si>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</si>
  <si>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</si>
  <si>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</si>
  <si>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</si>
  <si>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</si>
  <si>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</si>
  <si>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</si>
  <si>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</si>
  <si>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</si>
  <si>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</si>
  <si>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</si>
  <si>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</si>
  <si>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</si>
  <si>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</si>
  <si>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</si>
  <si>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</si>
  <si>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</si>
  <si>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</si>
  <si>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</si>
  <si>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</si>
  <si>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</si>
  <si>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</si>
  <si>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</si>
  <si>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</si>
  <si>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</si>
  <si>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</si>
  <si>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</si>
  <si>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</si>
  <si>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</si>
  <si>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</si>
  <si>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</si>
  <si>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</si>
  <si>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</si>
  <si>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</si>
  <si>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</si>
  <si>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</si>
  <si>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</si>
  <si>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</si>
  <si>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</si>
  <si>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</si>
  <si>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</si>
  <si>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</si>
  <si>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</si>
  <si>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</si>
  <si>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</si>
  <si>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</si>
  <si>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</si>
  <si>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</si>
  <si>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</si>
  <si>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</si>
  <si>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</si>
  <si>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</si>
  <si>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</si>
  <si>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</si>
  <si>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</si>
  <si>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</si>
  <si>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</si>
  <si>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</si>
  <si>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</si>
  <si>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</si>
  <si>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</si>
  <si>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</si>
  <si>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</si>
  <si>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</si>
  <si>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</si>
  <si>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</si>
  <si>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</si>
  <si>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</si>
  <si>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</si>
  <si>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</si>
  <si>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</si>
  <si>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</si>
  <si>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</si>
  <si>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</si>
  <si>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</si>
  <si>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</si>
  <si>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</si>
  <si>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</si>
  <si>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</si>
  <si>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</si>
  <si>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</si>
  <si>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</si>
  <si>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</si>
  <si>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</si>
  <si>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</si>
  <si>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</si>
  <si>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</si>
  <si>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</si>
  <si>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</si>
  <si>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</si>
  <si>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</si>
  <si>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</si>
  <si>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</si>
  <si>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</si>
  <si>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</si>
  <si>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</si>
  <si>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</si>
  <si>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</si>
  <si>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</si>
  <si>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</si>
  <si>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</si>
  <si>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</si>
  <si>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</si>
  <si>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</si>
  <si>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</si>
  <si>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</si>
  <si>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</si>
  <si>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</si>
  <si>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</si>
  <si>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</si>
  <si>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</si>
  <si>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</si>
  <si>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</si>
  <si>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</si>
  <si>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</si>
  <si>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</si>
  <si>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</si>
  <si>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</si>
  <si>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</si>
  <si>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</si>
  <si>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</si>
  <si>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</si>
  <si>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</si>
  <si>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</si>
  <si>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</si>
  <si>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</si>
  <si>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</si>
  <si>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</si>
  <si>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</si>
  <si>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</si>
  <si>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</si>
  <si>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</si>
  <si>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</si>
  <si>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</si>
  <si>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</si>
  <si>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</si>
  <si>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</si>
  <si>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</si>
  <si>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</si>
  <si>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</si>
  <si>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</si>
  <si>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</si>
  <si>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</si>
  <si>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</si>
  <si>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</si>
  <si>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</si>
  <si>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</si>
  <si>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</si>
  <si>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</si>
  <si>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</si>
  <si>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</si>
  <si>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</si>
  <si>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</si>
  <si>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</si>
  <si>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</si>
  <si>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</si>
  <si>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</si>
  <si>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</si>
  <si>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</si>
  <si>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</si>
  <si>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</si>
  <si>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</si>
  <si>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</si>
  <si>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</si>
  <si>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</si>
  <si>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</si>
  <si>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</si>
  <si>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</si>
  <si>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</si>
  <si>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</si>
  <si>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</si>
  <si>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</si>
  <si>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</si>
  <si>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</si>
  <si>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</si>
  <si>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</si>
  <si>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</si>
  <si>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</si>
  <si>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</si>
  <si>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</si>
  <si>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</si>
  <si>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</si>
  <si>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</si>
  <si>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</si>
  <si>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</si>
  <si>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</si>
  <si>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</si>
  <si>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</si>
  <si>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</si>
  <si>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</si>
  <si>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</si>
  <si>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</si>
  <si>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</si>
  <si>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</si>
  <si>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</si>
  <si>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</si>
  <si>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</si>
  <si>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</si>
  <si>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</si>
  <si>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</si>
  <si>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</si>
  <si>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</si>
  <si>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</si>
  <si>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</si>
  <si>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</si>
  <si>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</si>
  <si>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</si>
  <si>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</si>
  <si>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</si>
  <si>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</si>
  <si>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</si>
  <si>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</si>
  <si>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</si>
  <si>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</si>
  <si>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</si>
  <si>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</si>
  <si>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</si>
  <si>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</si>
  <si>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</si>
  <si>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</si>
  <si>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</si>
  <si>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</si>
  <si>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</si>
  <si>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</si>
  <si>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</si>
  <si>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</si>
  <si>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</si>
  <si>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</si>
  <si>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</si>
  <si>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</si>
  <si>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</si>
  <si>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</si>
  <si>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</si>
  <si>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</si>
  <si>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</si>
  <si>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</si>
  <si>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</si>
  <si>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</si>
  <si>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</si>
  <si>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</si>
  <si>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</si>
  <si>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</si>
  <si>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</si>
  <si>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</si>
  <si>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</si>
  <si>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</si>
  <si>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</si>
  <si>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</si>
  <si>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</si>
  <si>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</si>
  <si>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</si>
  <si>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</si>
  <si>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</si>
  <si>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</si>
  <si>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</si>
  <si>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</si>
  <si>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</si>
  <si>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</si>
  <si>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</si>
  <si>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</si>
  <si>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</si>
  <si>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</si>
  <si>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</si>
  <si>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</si>
  <si>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</si>
  <si>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</si>
  <si>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</si>
  <si>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</si>
  <si>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</si>
  <si>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</si>
  <si>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</si>
  <si>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</si>
  <si>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</si>
  <si>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</si>
  <si>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</si>
  <si>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</si>
  <si>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</si>
  <si>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</si>
  <si>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</si>
  <si>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</si>
  <si>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</si>
  <si>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</si>
  <si>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</si>
  <si>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</si>
  <si>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</si>
  <si>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</si>
  <si>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</si>
  <si>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</si>
  <si>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</si>
  <si>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</si>
  <si>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</si>
  <si>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</si>
  <si>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</si>
  <si>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</si>
  <si>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</si>
  <si>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</si>
  <si>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</si>
  <si>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</si>
  <si>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</si>
  <si>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</si>
  <si>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</si>
  <si>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</si>
  <si>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</si>
  <si>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</si>
  <si>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</si>
  <si>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</si>
  <si>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</si>
  <si>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</si>
  <si>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</si>
  <si>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</si>
  <si>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</si>
  <si>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</si>
  <si>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</si>
  <si>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</si>
  <si>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</si>
  <si>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</si>
  <si>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</si>
  <si>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</si>
  <si>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</si>
  <si>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</si>
  <si>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</si>
  <si>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</si>
  <si>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</si>
  <si>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</si>
  <si>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</si>
  <si>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</si>
  <si>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</si>
  <si>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</si>
  <si>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</si>
  <si>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</si>
  <si>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</si>
  <si>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</si>
  <si>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</si>
  <si>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</si>
  <si>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</si>
  <si>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</si>
  <si>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</si>
  <si>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</si>
  <si>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</si>
  <si>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</si>
  <si>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</si>
  <si>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</si>
  <si>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</si>
  <si>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</si>
  <si>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</si>
  <si>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</si>
  <si>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</si>
  <si>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</si>
  <si>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</si>
  <si>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</si>
  <si>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</si>
  <si>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</si>
  <si>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</si>
  <si>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</si>
  <si>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</si>
  <si>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</si>
  <si>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</si>
  <si>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</si>
  <si>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</si>
  <si>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</si>
  <si>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</si>
  <si>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</si>
  <si>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</si>
  <si>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</si>
  <si>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</si>
  <si>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</si>
  <si>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</si>
  <si>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</si>
  <si>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</si>
  <si>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</si>
  <si>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</si>
  <si>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</si>
  <si>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</si>
  <si>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</si>
  <si>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</si>
  <si>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</si>
  <si>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</si>
  <si>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</si>
  <si>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</si>
  <si>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</si>
  <si>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</si>
  <si>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</si>
  <si>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</si>
  <si>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</si>
  <si>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</si>
  <si>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</si>
  <si>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</si>
  <si>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</si>
  <si>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</si>
  <si>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</si>
  <si>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</si>
  <si>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</si>
  <si>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</si>
  <si>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</si>
  <si>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</si>
  <si>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</si>
  <si>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</si>
  <si>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</si>
  <si>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</si>
  <si>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</si>
  <si>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</si>
  <si>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</si>
  <si>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</si>
  <si>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</si>
  <si>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</si>
  <si>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</si>
  <si>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</si>
  <si>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</si>
  <si>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</si>
  <si>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</si>
  <si>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</si>
  <si>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</si>
  <si>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</si>
  <si>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</si>
  <si>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</si>
  <si>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</si>
  <si>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</si>
  <si>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</si>
  <si>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</si>
  <si>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</si>
  <si>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</si>
  <si>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</si>
  <si>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</si>
  <si>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</si>
  <si>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</si>
  <si>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</si>
  <si>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</si>
  <si>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</si>
  <si>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</si>
  <si>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</si>
  <si>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</si>
  <si>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</si>
  <si>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</si>
  <si>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</si>
  <si>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</si>
  <si>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</si>
  <si>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</si>
  <si>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</si>
  <si>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</si>
  <si>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</si>
  <si>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</si>
  <si>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</si>
  <si>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</si>
  <si>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</si>
  <si>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</si>
  <si>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</si>
  <si>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</si>
  <si>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</si>
  <si>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</si>
  <si>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</si>
  <si>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</si>
  <si>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</si>
  <si>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</si>
  <si>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</si>
  <si>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</si>
  <si>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</si>
  <si>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</si>
  <si>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</si>
  <si>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</si>
  <si>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</si>
  <si>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</si>
  <si>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</si>
  <si>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</si>
  <si>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</si>
  <si>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</si>
  <si>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</si>
  <si>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</si>
  <si>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</si>
  <si>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</si>
  <si>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</si>
  <si>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</si>
  <si>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</si>
  <si>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</si>
  <si>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</si>
  <si>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</si>
  <si>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</si>
  <si>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</si>
  <si>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</si>
  <si>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</si>
  <si>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</si>
  <si>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</si>
  <si>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</si>
  <si>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</si>
  <si>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</si>
  <si>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</si>
  <si>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</si>
  <si>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</si>
  <si>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</si>
  <si>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</si>
  <si>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</si>
  <si>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</si>
  <si>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</si>
  <si>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</si>
  <si>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</si>
  <si>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</si>
  <si>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</si>
  <si>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</si>
  <si>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</si>
  <si>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</si>
  <si>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</si>
  <si>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</si>
  <si>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</si>
  <si>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</si>
  <si>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</si>
  <si>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</si>
  <si>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</si>
  <si>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</si>
  <si>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</si>
  <si>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</si>
  <si>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</si>
  <si>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</si>
  <si>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</si>
  <si>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</si>
  <si>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</si>
  <si>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</si>
  <si>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</si>
  <si>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</si>
  <si>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</si>
  <si>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</si>
  <si>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</si>
  <si>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</si>
  <si>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</si>
  <si>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</si>
  <si>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</si>
  <si>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</si>
  <si>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</si>
  <si>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</si>
  <si>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</si>
  <si>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</si>
  <si>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</si>
  <si>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</si>
  <si>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</si>
  <si>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</si>
  <si>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</si>
  <si>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</si>
  <si>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</si>
  <si>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</si>
  <si>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</si>
  <si>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</si>
  <si>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</si>
  <si>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</si>
  <si>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</si>
  <si>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</si>
  <si>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</si>
  <si>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</si>
  <si>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</si>
  <si>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</si>
  <si>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</si>
  <si>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</si>
  <si>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</si>
  <si>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</si>
  <si>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</si>
  <si>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</si>
  <si>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</si>
  <si>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</si>
  <si>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</si>
  <si>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</si>
  <si>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</si>
  <si>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</si>
  <si>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</si>
  <si>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</si>
  <si>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</si>
  <si>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</si>
  <si>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</si>
  <si>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</si>
  <si>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</si>
  <si>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</si>
  <si>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</si>
  <si>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</si>
  <si>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</si>
  <si>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</si>
  <si>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</si>
  <si>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</si>
  <si>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</si>
  <si>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</si>
  <si>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</si>
  <si>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</si>
  <si>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</si>
  <si>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</si>
  <si>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</si>
  <si>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</si>
  <si>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</si>
  <si>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</si>
  <si>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</si>
  <si>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</si>
  <si>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</si>
  <si>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</si>
  <si>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</si>
  <si>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</si>
  <si>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</si>
  <si>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</si>
  <si>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</si>
  <si>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</si>
  <si>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</si>
  <si>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</si>
  <si>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</si>
  <si>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</si>
  <si>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</si>
  <si>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</si>
  <si>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</si>
  <si>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</si>
  <si>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</si>
  <si>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</si>
  <si>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</si>
  <si>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</si>
  <si>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</si>
  <si>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</si>
  <si>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</si>
  <si>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</si>
  <si>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</si>
  <si>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</si>
  <si>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</si>
  <si>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</si>
  <si>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</si>
  <si>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</si>
  <si>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</si>
  <si>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</si>
  <si>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</si>
  <si>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</si>
  <si>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</si>
  <si>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</si>
  <si>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</si>
  <si>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</si>
  <si>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</si>
  <si>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</si>
  <si>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</si>
  <si>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</si>
  <si>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</si>
  <si>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</si>
  <si>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</si>
  <si>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</si>
  <si>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</si>
  <si>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</si>
  <si>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</si>
  <si>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</si>
  <si>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</si>
  <si>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</si>
  <si>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</si>
  <si>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</si>
  <si>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</si>
  <si>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</si>
  <si>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</si>
  <si>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</si>
  <si>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</si>
  <si>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</si>
  <si>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</si>
  <si>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</si>
  <si>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</si>
  <si>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</si>
  <si>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</si>
  <si>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</si>
  <si>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</si>
  <si>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</si>
  <si>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</si>
  <si>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</si>
  <si>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</si>
  <si>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</si>
  <si>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</si>
  <si>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</si>
  <si>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</si>
  <si>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</si>
  <si>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</si>
  <si>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</si>
  <si>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</si>
  <si>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</si>
  <si>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</si>
  <si>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</si>
  <si>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</si>
  <si>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</si>
  <si>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</si>
  <si>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</si>
  <si>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</si>
  <si>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</si>
  <si>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</si>
  <si>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</si>
  <si>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</si>
  <si>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</si>
  <si>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</si>
  <si>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</si>
  <si>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</si>
  <si>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</si>
  <si>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</si>
  <si>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</si>
  <si>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</si>
  <si>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</si>
  <si>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</si>
  <si>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</si>
  <si>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</si>
  <si>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</si>
  <si>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</si>
  <si>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</si>
  <si>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</si>
  <si>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</si>
  <si>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</si>
  <si>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</si>
  <si>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</si>
  <si>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</si>
  <si>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</si>
  <si>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</si>
  <si>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</si>
  <si>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</si>
  <si>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</si>
  <si>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</si>
  <si>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</si>
  <si>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</si>
  <si>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</si>
  <si>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</si>
  <si>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</si>
  <si>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</si>
  <si>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</si>
  <si>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</si>
  <si>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</si>
  <si>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</si>
  <si>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</si>
  <si>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</si>
  <si>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</si>
  <si>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</si>
  <si>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</si>
  <si>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</si>
  <si>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</si>
  <si>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</si>
  <si>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</si>
  <si>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</si>
  <si>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</si>
  <si>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</si>
  <si>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</si>
  <si>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</si>
  <si>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</si>
  <si>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</si>
  <si>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</si>
  <si>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</si>
  <si>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</si>
  <si>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</si>
  <si>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</si>
  <si>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</si>
  <si>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</si>
  <si>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</si>
  <si>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</si>
  <si>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</si>
  <si>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</si>
  <si>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</si>
  <si>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</si>
  <si>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</si>
  <si>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</si>
  <si>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</si>
  <si>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</si>
  <si>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</si>
  <si>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</si>
  <si>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</si>
  <si>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</si>
  <si>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</si>
  <si>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</si>
  <si>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</si>
  <si>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</si>
  <si>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</si>
  <si>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</si>
  <si>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</si>
  <si>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</si>
  <si>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</si>
  <si>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</si>
  <si>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</si>
  <si>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</si>
  <si>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</si>
  <si>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</si>
  <si>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</si>
  <si>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</si>
  <si>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</si>
  <si>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</si>
  <si>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</si>
  <si>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</si>
  <si>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</si>
  <si>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</si>
  <si>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</si>
  <si>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</si>
  <si>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</si>
  <si>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</si>
  <si>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</si>
  <si>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</si>
  <si>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</si>
  <si>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</si>
  <si>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</si>
  <si>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</si>
  <si>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</si>
  <si>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</si>
  <si>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</si>
  <si>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</si>
  <si>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</si>
  <si>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</si>
  <si>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</si>
  <si>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</si>
  <si>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</si>
  <si>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</si>
  <si>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</si>
  <si>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</si>
  <si>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</si>
  <si>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</si>
  <si>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</si>
  <si>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</si>
  <si>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</si>
  <si>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</si>
  <si>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</si>
  <si>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</si>
  <si>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</si>
  <si>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</si>
  <si>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</si>
  <si>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</si>
  <si>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</si>
  <si>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</si>
  <si>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</si>
  <si>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</si>
  <si>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</si>
  <si>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</si>
  <si>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</si>
  <si>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</si>
  <si>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</si>
  <si>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</si>
  <si>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</si>
  <si>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</si>
  <si>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</si>
  <si>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</si>
  <si>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</si>
  <si>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</si>
  <si>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</si>
  <si>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</si>
  <si>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</si>
  <si>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</si>
  <si>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</si>
  <si>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</si>
  <si>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</si>
  <si>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</si>
  <si>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</si>
  <si>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</si>
  <si>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</si>
  <si>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</si>
  <si>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</si>
  <si>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</si>
  <si>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</si>
  <si>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</si>
  <si>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</si>
  <si>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</si>
  <si>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</si>
  <si>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</si>
  <si>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</si>
  <si>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</si>
  <si>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</si>
  <si>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</si>
  <si>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</si>
  <si>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</si>
  <si>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</si>
  <si>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</si>
  <si>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</si>
  <si>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</si>
  <si>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</si>
  <si>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</si>
  <si>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</si>
  <si>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</si>
  <si>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</si>
  <si>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</si>
  <si>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</si>
  <si>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</si>
  <si>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</si>
  <si>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</si>
  <si>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</si>
  <si>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</si>
  <si>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</si>
  <si>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</si>
  <si>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</si>
  <si>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</si>
  <si>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</si>
  <si>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</si>
  <si>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</si>
  <si>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</si>
  <si>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</si>
  <si>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</si>
  <si>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</si>
  <si>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</si>
  <si>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</si>
  <si>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</si>
  <si>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</si>
  <si>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</si>
  <si>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</si>
  <si>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</si>
  <si>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</si>
  <si>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</si>
  <si>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</si>
  <si>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</si>
  <si>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</si>
  <si>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</si>
  <si>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</si>
  <si>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</si>
  <si>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</si>
  <si>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</si>
  <si>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</si>
  <si>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</si>
  <si>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</si>
  <si>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</si>
  <si>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</si>
  <si>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</si>
  <si>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</si>
  <si>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</si>
  <si>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</si>
  <si>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</si>
  <si>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</si>
  <si>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</si>
  <si>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</si>
  <si>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</si>
  <si>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</si>
  <si>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</si>
  <si>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</si>
  <si>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</si>
  <si>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</si>
  <si>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</si>
  <si>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</si>
  <si>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</si>
  <si>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</si>
  <si>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</si>
  <si>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</si>
  <si>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</si>
  <si>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</si>
  <si>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</si>
  <si>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</si>
  <si>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</si>
  <si>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</si>
  <si>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</si>
  <si>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</si>
  <si>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</si>
  <si>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</si>
  <si>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</si>
  <si>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</si>
  <si>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</si>
  <si>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</si>
  <si>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</si>
  <si>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</si>
  <si>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</si>
  <si>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</si>
  <si>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</si>
  <si>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</si>
  <si>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</si>
  <si>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</si>
  <si>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</si>
  <si>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</si>
  <si>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</si>
  <si>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</si>
  <si>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</si>
  <si>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</si>
  <si>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</si>
  <si>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</si>
  <si>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</si>
  <si>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</si>
  <si>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</si>
  <si>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</si>
  <si>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</si>
  <si>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</si>
  <si>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</si>
  <si>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</si>
  <si>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</si>
  <si>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</si>
  <si>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</si>
  <si>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</si>
  <si>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</si>
  <si>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</si>
  <si>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</si>
  <si>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</si>
  <si>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</si>
  <si>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</si>
  <si>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</si>
  <si>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</si>
  <si>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</si>
  <si>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</si>
  <si>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</si>
  <si>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</si>
  <si>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</si>
  <si>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</si>
  <si>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</si>
  <si>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</si>
  <si>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</si>
  <si>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</si>
  <si>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</si>
  <si>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</si>
  <si>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</si>
  <si>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17-053-2300-17</t>
  </si>
  <si>
    <t>Wipfli LLP</t>
  </si>
  <si>
    <t>Matthew J Schueler</t>
  </si>
  <si>
    <t>403 East 3rd Street</t>
  </si>
  <si>
    <t>Sterling</t>
  </si>
  <si>
    <t>815-626-1277</t>
  </si>
  <si>
    <t>815-626-9118</t>
  </si>
  <si>
    <t>066-004023</t>
  </si>
  <si>
    <t>mschueler@wipfli.com</t>
  </si>
  <si>
    <t>Livingston</t>
  </si>
  <si>
    <t>801 South Franklin</t>
  </si>
  <si>
    <t>Dwight</t>
  </si>
  <si>
    <t>jancekr@dwight.k12.il.us</t>
  </si>
  <si>
    <t>X</t>
  </si>
  <si>
    <t>Dr. Richard Jancek</t>
  </si>
  <si>
    <t>815-584-6216</t>
  </si>
  <si>
    <t>23. Qualified for the District not maintaining historical cost on capital assets and adverse for not implementing GASB 34.</t>
  </si>
  <si>
    <t>Life Safety Bonds, Series 2007</t>
  </si>
  <si>
    <t>General Obligation Bonds, Series 2012</t>
  </si>
  <si>
    <t>Copier Capital Lease</t>
  </si>
  <si>
    <t>Computer Equipment Lease</t>
  </si>
  <si>
    <t>Activity Bus Lease</t>
  </si>
  <si>
    <t>Capital Lease Obligation</t>
  </si>
  <si>
    <t>Education Fund - 1719-Admissions-Other - Play/Musical Receipts of $4,681.</t>
  </si>
  <si>
    <t>Education Fund - 1928-Sales-Other - Sale of PE Uniforms - $2,038.</t>
  </si>
  <si>
    <t>Education Fund - 1999-Other Local Revenues-Miscellaneous local receipts - $2,665.</t>
  </si>
  <si>
    <t>Education Fund - 3999-Other Restricted State Revenues - $750.</t>
  </si>
  <si>
    <t>Operations and Maintenance Fund - 1290 - Other Payments in Lieu of Taxes - Abatement of wind farm property taxes - $218,865.</t>
  </si>
  <si>
    <t>Operations and Maintenance Fund - 1999 - Other Local Revenues - Miscellaneous local receipts - $6,303.</t>
  </si>
  <si>
    <t>Transportation Fund - 1999 - Other Local Revenues - Miscellaneous local receipts - $40.</t>
  </si>
  <si>
    <t>Education Fund - 4190 - Other payments to in-state governments - School Liaison Officer - $11,000.</t>
  </si>
  <si>
    <t>Livingston County Special Services Unit.</t>
  </si>
  <si>
    <t>Dwight Township High School</t>
  </si>
  <si>
    <t>Education Fund - Line 8 Special Education Programs: $475 of Special Education Line Item 1200 was paid with revenue code 3001.</t>
  </si>
  <si>
    <t>Transportation Fund - Line 75 Other Uses Not Classified Elsewhere - Capital Lease transfers out to Debt Service Fund $14,902.</t>
  </si>
  <si>
    <t>Debt Services Fund - Line 43 Other Sources Not Classified Elsewhere - Capital Lease transfers in from Transportation Fund $14,902.</t>
  </si>
  <si>
    <t>Dwight Twp HSD 230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</si>
</sst>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2106</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17053230017</v>
      </c>
      <c r="B13" s="2133"/>
      <c r="C13" s="2133"/>
      <c r="D13" s="2133"/>
      <c r="E13" s="2133"/>
      <c r="F13" s="2133"/>
      <c r="G13" s="2133"/>
      <c r="H13" s="2134"/>
      <c r="I13" s="185"/>
      <c r="J13" s="184"/>
      <c r="K13" s="182"/>
      <c r="L13" s="184"/>
      <c r="M13" s="184"/>
      <c r="N13" s="184"/>
      <c r="O13" s="184"/>
      <c r="P13" s="184"/>
      <c r="Q13" s="184"/>
      <c r="R13" s="184"/>
      <c r="S13" s="184"/>
      <c r="T13" s="2137" t="s">
        <v>2094</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2102</v>
      </c>
      <c r="B15" s="2135"/>
      <c r="C15" s="2135"/>
      <c r="D15" s="2135"/>
      <c r="E15" s="2135"/>
      <c r="F15" s="2135"/>
      <c r="G15" s="2135"/>
      <c r="H15" s="2136"/>
      <c r="T15" s="2067" t="s">
        <v>2095</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2129</v>
      </c>
      <c r="B17" s="2093"/>
      <c r="C17" s="2093"/>
      <c r="D17" s="2093"/>
      <c r="E17" s="2093"/>
      <c r="F17" s="2093"/>
      <c r="G17" s="2093"/>
      <c r="H17" s="2118"/>
      <c r="T17" s="2146" t="s">
        <v>2096</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2103</v>
      </c>
      <c r="B19" s="2084"/>
      <c r="C19" s="2084"/>
      <c r="D19" s="2084"/>
      <c r="E19" s="2084"/>
      <c r="F19" s="2084"/>
      <c r="G19" s="2084"/>
      <c r="H19" s="2066"/>
      <c r="I19" s="184"/>
      <c r="J19" s="379"/>
      <c r="K19" s="195"/>
      <c r="L19" s="193"/>
      <c r="M19" s="659" t="s">
        <v>360</v>
      </c>
      <c r="P19" s="181"/>
      <c r="Q19" s="181"/>
      <c r="R19" s="181"/>
      <c r="S19" s="185"/>
      <c r="T19" s="2086" t="s">
        <v>2097</v>
      </c>
      <c r="U19" s="2065"/>
      <c r="V19" s="2065"/>
      <c r="W19" s="2066"/>
      <c r="X19" s="2083" t="s">
        <v>2033</v>
      </c>
      <c r="Y19" s="2145"/>
      <c r="Z19" s="2143">
        <v>61081</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2104</v>
      </c>
      <c r="B21" s="2065"/>
      <c r="C21" s="2065"/>
      <c r="D21" s="2065"/>
      <c r="E21" s="2065"/>
      <c r="F21" s="2065"/>
      <c r="G21" s="2065"/>
      <c r="H21" s="2066"/>
      <c r="I21" s="2112" t="s">
        <v>786</v>
      </c>
      <c r="J21" s="2107"/>
      <c r="K21" s="2107"/>
      <c r="L21" s="2107"/>
      <c r="M21" s="2107"/>
      <c r="N21" s="2107"/>
      <c r="O21" s="2107"/>
      <c r="P21" s="2107"/>
      <c r="Q21" s="2107"/>
      <c r="R21" s="2107"/>
      <c r="S21" s="2113"/>
      <c r="T21" s="2092" t="s">
        <v>2098</v>
      </c>
      <c r="U21" s="2152"/>
      <c r="V21" s="2152"/>
      <c r="W21" s="2152"/>
      <c r="X21" s="2157" t="s">
        <v>2099</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t="s">
        <v>2105</v>
      </c>
      <c r="B23" s="2110"/>
      <c r="C23" s="2110"/>
      <c r="D23" s="2110"/>
      <c r="E23" s="2110"/>
      <c r="F23" s="2110"/>
      <c r="G23" s="2110"/>
      <c r="H23" s="2111"/>
      <c r="T23" s="2092" t="s">
        <v>2100</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4">
        <v>60420</v>
      </c>
      <c r="B25" s="2065"/>
      <c r="C25" s="2065"/>
      <c r="D25" s="2065"/>
      <c r="E25" s="2065"/>
      <c r="F25" s="2065"/>
      <c r="G25" s="2065"/>
      <c r="H25" s="2066"/>
      <c r="I25" s="660"/>
      <c r="J25" s="204"/>
      <c r="K25" s="204"/>
      <c r="L25" s="204"/>
      <c r="M25" s="204"/>
      <c r="N25" s="204"/>
      <c r="O25" s="204"/>
      <c r="P25" s="204"/>
      <c r="Q25" s="204"/>
      <c r="R25" s="204"/>
      <c r="S25" s="205"/>
      <c r="T25" s="2149" t="s">
        <v>2101</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2106</v>
      </c>
      <c r="C29" s="673" t="s">
        <v>981</v>
      </c>
      <c r="D29" s="661"/>
      <c r="E29" s="1092"/>
      <c r="F29" s="1565" t="s">
        <v>1629</v>
      </c>
      <c r="G29" s="661"/>
      <c r="I29" s="275"/>
      <c r="J29" s="392"/>
      <c r="K29" s="182" t="s">
        <v>675</v>
      </c>
      <c r="L29" s="1761" t="s">
        <v>2106</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2106</v>
      </c>
      <c r="C30" s="673" t="s">
        <v>1385</v>
      </c>
      <c r="D30" s="182"/>
      <c r="E30" s="182"/>
      <c r="F30" s="1280"/>
      <c r="G30" s="661"/>
      <c r="H30" s="661"/>
      <c r="I30" s="275"/>
      <c r="J30" s="392"/>
      <c r="K30" s="182" t="s">
        <v>675</v>
      </c>
      <c r="L30" s="1761" t="s">
        <v>2106</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2106</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2107</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2105</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2108</v>
      </c>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17" right="0.2" top="0.75" bottom="0.17"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17"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2062" t="s">
        <v>2106</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t="s">
        <v>2109</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2094</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124096527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2.2313300000000001E-2</v>
      </c>
      <c r="E10" s="100" t="s">
        <v>1186</v>
      </c>
      <c r="F10" s="472">
        <v>3.9845999999999996E-3</v>
      </c>
      <c r="G10" s="100" t="s">
        <v>1186</v>
      </c>
      <c r="H10" s="472">
        <v>1.1954000000000001E-3</v>
      </c>
      <c r="I10" s="100" t="s">
        <v>1187</v>
      </c>
      <c r="J10" s="473">
        <f>ROUND(D10+F10+H10,5)</f>
        <v>2.7490000000000001E-2</v>
      </c>
      <c r="K10" s="93"/>
      <c r="L10" s="472">
        <v>0</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4349530</v>
      </c>
      <c r="E16" s="100"/>
      <c r="F16" s="82">
        <f>SUM('Acct Summary 7-8'!C17,'Acct Summary 7-8'!D17,'Acct Summary 7-8'!F17)</f>
        <v>4318315</v>
      </c>
      <c r="G16" s="100"/>
      <c r="H16" s="82">
        <f>SUM(D16-F16)</f>
        <v>31215</v>
      </c>
      <c r="I16" s="93"/>
      <c r="J16" s="82">
        <f>SUM('Acct Summary 7-8'!C81,'Acct Summary 7-8'!D81,'Acct Summary 7-8'!F81,'Acct Summary 7-8'!I81)</f>
        <v>5219237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2106</v>
      </c>
      <c r="C31" s="406" t="s">
        <v>689</v>
      </c>
      <c r="D31" s="63" t="s">
        <v>1262</v>
      </c>
      <c r="E31" s="93"/>
      <c r="F31" s="93"/>
      <c r="G31" s="101"/>
      <c r="H31" s="253">
        <f>IF(B31="X",(J7*0.069),IF(B32="X",(J7*0.138),"Enter x in a.or b."))</f>
        <v>8562660.3629999999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1395089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Dwight Twp HSD 230</v>
      </c>
      <c r="E7" s="136"/>
      <c r="G7" s="137"/>
      <c r="H7" s="138"/>
      <c r="I7" s="138"/>
      <c r="J7" s="138"/>
      <c r="K7" s="138"/>
      <c r="L7"/>
      <c r="M7"/>
      <c r="N7"/>
      <c r="O7"/>
      <c r="P7"/>
    </row>
    <row r="8" spans="1:18" ht="12.75" x14ac:dyDescent="0.2">
      <c r="A8"/>
      <c r="B8"/>
      <c r="C8" s="134" t="s">
        <v>1341</v>
      </c>
      <c r="D8" s="139">
        <f>COVER!A13</f>
        <v>17053230017</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5219237</v>
      </c>
      <c r="I12" s="1162"/>
      <c r="J12" s="1162"/>
      <c r="K12" s="1163">
        <f>TRUNC((H12/H13*100000),5)/100000</f>
        <v>1.2895085857999999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4047462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-302068</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4318315</v>
      </c>
      <c r="I17" s="1162"/>
      <c r="J17" s="1168"/>
      <c r="K17" s="1163">
        <f>TRUNC((H17/H18*100000),5)/100000</f>
        <v>1.0669192198999999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4047462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-302068</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17.775290600000002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5217237</v>
      </c>
      <c r="I24" s="684"/>
      <c r="J24" s="684"/>
      <c r="K24" s="1172">
        <f>TRUNC(((H24/H25*100000)/100000),2)</f>
        <v>434.93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11995.319439999999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2899701.4981499999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1395089</v>
      </c>
      <c r="I32" s="1170"/>
      <c r="J32" s="1170"/>
      <c r="K32" s="1172">
        <f>TRUNC(100-((((H32/H33*100))*100)/100),2)</f>
        <v>83.7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8562660.3629999999</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1390025</v>
      </c>
      <c r="D4" s="412">
        <v>770530</v>
      </c>
      <c r="E4" s="412">
        <v>346</v>
      </c>
      <c r="F4" s="412">
        <v>383058</v>
      </c>
      <c r="G4" s="412">
        <v>23407</v>
      </c>
      <c r="H4" s="412">
        <v>119264</v>
      </c>
      <c r="I4" s="412">
        <v>673624</v>
      </c>
      <c r="J4" s="436">
        <v>49159</v>
      </c>
      <c r="K4" s="412"/>
      <c r="L4" s="412">
        <v>225464</v>
      </c>
      <c r="M4" s="433"/>
      <c r="N4" s="482"/>
    </row>
    <row r="5" spans="1:14" x14ac:dyDescent="0.2">
      <c r="A5" s="477" t="s">
        <v>1173</v>
      </c>
      <c r="B5" s="40">
        <v>120</v>
      </c>
      <c r="C5" s="687">
        <v>2000000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2000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3390025</v>
      </c>
      <c r="D13" s="689">
        <f t="shared" ref="D13:L13" si="0">SUM(D4:D12)</f>
        <v>770530</v>
      </c>
      <c r="E13" s="689">
        <f t="shared" si="0"/>
        <v>346</v>
      </c>
      <c r="F13" s="689">
        <f t="shared" si="0"/>
        <v>383058</v>
      </c>
      <c r="G13" s="689">
        <f t="shared" si="0"/>
        <v>23407</v>
      </c>
      <c r="H13" s="689">
        <f t="shared" si="0"/>
        <v>119264</v>
      </c>
      <c r="I13" s="689">
        <f t="shared" si="0"/>
        <v>675624</v>
      </c>
      <c r="J13" s="689">
        <f t="shared" si="0"/>
        <v>49159</v>
      </c>
      <c r="K13" s="689">
        <f t="shared" si="0"/>
        <v>0</v>
      </c>
      <c r="L13" s="689">
        <f t="shared" si="0"/>
        <v>225464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52970</v>
      </c>
      <c r="N16" s="719"/>
    </row>
    <row r="17" spans="1:14" s="704" customFormat="1" ht="12.75" customHeight="1" x14ac:dyDescent="0.2">
      <c r="A17" s="718" t="s">
        <v>1751</v>
      </c>
      <c r="B17" s="542">
        <v>230</v>
      </c>
      <c r="C17" s="507"/>
      <c r="D17" s="507"/>
      <c r="E17" s="507"/>
      <c r="F17" s="507"/>
      <c r="G17" s="507"/>
      <c r="H17" s="507"/>
      <c r="I17" s="507"/>
      <c r="J17" s="507"/>
      <c r="K17" s="507"/>
      <c r="L17" s="507"/>
      <c r="M17" s="436">
        <v>7102607</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1326141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1395089</v>
      </c>
    </row>
    <row r="23" spans="1:14" ht="13.5" customHeight="1" thickBot="1" x14ac:dyDescent="0.25">
      <c r="A23" s="464" t="s">
        <v>748</v>
      </c>
      <c r="B23" s="724"/>
      <c r="C23" s="433"/>
      <c r="D23" s="433"/>
      <c r="E23" s="433"/>
      <c r="F23" s="433"/>
      <c r="G23" s="433"/>
      <c r="H23" s="433"/>
      <c r="I23" s="433"/>
      <c r="J23" s="433"/>
      <c r="K23" s="433"/>
      <c r="L23" s="433"/>
      <c r="M23" s="693">
        <f>SUM(M15:M22)</f>
        <v>8481718</v>
      </c>
      <c r="N23" s="693">
        <f>SUM(N21:N22)</f>
        <v>1395089</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v>2000</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225464</v>
      </c>
      <c r="M33" s="433"/>
      <c r="N33" s="482"/>
    </row>
    <row r="34" spans="1:14" ht="13.5" customHeight="1" thickBot="1" x14ac:dyDescent="0.25">
      <c r="A34" s="1076" t="s">
        <v>759</v>
      </c>
      <c r="B34" s="725"/>
      <c r="C34" s="1099">
        <f>SUM(C25:C33)</f>
        <v>0</v>
      </c>
      <c r="D34" s="1099">
        <f t="shared" ref="D34:K34" si="1">SUM(D25:D33)</f>
        <v>0</v>
      </c>
      <c r="E34" s="1099">
        <f t="shared" si="1"/>
        <v>2000</v>
      </c>
      <c r="F34" s="1099">
        <f t="shared" si="1"/>
        <v>0</v>
      </c>
      <c r="G34" s="1099">
        <f t="shared" si="1"/>
        <v>0</v>
      </c>
      <c r="H34" s="1099">
        <f t="shared" si="1"/>
        <v>0</v>
      </c>
      <c r="I34" s="1099">
        <f t="shared" si="1"/>
        <v>0</v>
      </c>
      <c r="J34" s="1099">
        <f t="shared" si="1"/>
        <v>0</v>
      </c>
      <c r="K34" s="1099">
        <f t="shared" si="1"/>
        <v>0</v>
      </c>
      <c r="L34" s="1059">
        <f>SUM(L33)</f>
        <v>225464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1395089</v>
      </c>
    </row>
    <row r="37" spans="1:14" ht="13.5" thickBot="1" x14ac:dyDescent="0.25">
      <c r="A37" s="464" t="s">
        <v>758</v>
      </c>
      <c r="B37" s="724"/>
      <c r="C37" s="507"/>
      <c r="D37" s="507"/>
      <c r="E37" s="507"/>
      <c r="F37" s="507"/>
      <c r="G37" s="507"/>
      <c r="H37" s="507"/>
      <c r="I37" s="507"/>
      <c r="J37" s="507"/>
      <c r="K37" s="507"/>
      <c r="L37" s="514"/>
      <c r="M37" s="433"/>
      <c r="N37" s="693">
        <f>SUM(N36:N36)</f>
        <v>1395089</v>
      </c>
    </row>
    <row r="38" spans="1:14" customFormat="1" ht="13.5" customHeight="1" thickTop="1" x14ac:dyDescent="0.2">
      <c r="A38" s="628" t="s">
        <v>496</v>
      </c>
      <c r="B38" s="542">
        <v>714</v>
      </c>
      <c r="C38" s="727"/>
      <c r="D38" s="727"/>
      <c r="E38" s="727"/>
      <c r="F38" s="727"/>
      <c r="G38" s="727"/>
      <c r="H38" s="727">
        <v>128825</v>
      </c>
      <c r="I38" s="727"/>
      <c r="J38" s="726"/>
      <c r="K38" s="727"/>
      <c r="L38" s="1100"/>
      <c r="M38" s="694"/>
      <c r="N38" s="694"/>
    </row>
    <row r="39" spans="1:14" customFormat="1" ht="13.5" customHeight="1" x14ac:dyDescent="0.2">
      <c r="A39" s="628" t="s">
        <v>405</v>
      </c>
      <c r="B39" s="542">
        <v>730</v>
      </c>
      <c r="C39" s="727">
        <v>3390025</v>
      </c>
      <c r="D39" s="727">
        <v>770530</v>
      </c>
      <c r="E39" s="727">
        <v>-1654</v>
      </c>
      <c r="F39" s="727">
        <v>383058</v>
      </c>
      <c r="G39" s="727">
        <v>23407</v>
      </c>
      <c r="H39" s="727">
        <v>-9561</v>
      </c>
      <c r="I39" s="727">
        <v>675624</v>
      </c>
      <c r="J39" s="726">
        <v>49159</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8481718</v>
      </c>
      <c r="N40" s="694"/>
    </row>
    <row r="41" spans="1:14" ht="13.5" customHeight="1" thickBot="1" x14ac:dyDescent="0.25">
      <c r="A41" s="464" t="s">
        <v>760</v>
      </c>
      <c r="B41" s="455"/>
      <c r="C41" s="485">
        <f>(SUM(C34,C37,C38,C39))</f>
        <v>3390025</v>
      </c>
      <c r="D41" s="485">
        <f t="shared" ref="D41:L41" si="2">SUM(D34,D37,D38:D39)</f>
        <v>770530</v>
      </c>
      <c r="E41" s="485">
        <f t="shared" si="2"/>
        <v>346</v>
      </c>
      <c r="F41" s="485">
        <f t="shared" si="2"/>
        <v>383058</v>
      </c>
      <c r="G41" s="485">
        <f t="shared" si="2"/>
        <v>23407</v>
      </c>
      <c r="H41" s="485">
        <f t="shared" si="2"/>
        <v>119264</v>
      </c>
      <c r="I41" s="485">
        <f t="shared" si="2"/>
        <v>675624</v>
      </c>
      <c r="J41" s="485">
        <f t="shared" si="2"/>
        <v>49159</v>
      </c>
      <c r="K41" s="485">
        <f t="shared" si="2"/>
        <v>0</v>
      </c>
      <c r="L41" s="485">
        <f t="shared" si="2"/>
        <v>225464</v>
      </c>
      <c r="M41" s="485">
        <f>SUM(M40)</f>
        <v>8481718</v>
      </c>
      <c r="N41" s="485">
        <f>SUM(N37)</f>
        <v>1395089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&amp;F&amp;CSee Accompanying Notes to Fnancial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2535053</v>
      </c>
      <c r="D4" s="695">
        <f>'Revenues 9-14'!D109</f>
        <v>689657</v>
      </c>
      <c r="E4" s="695">
        <f>'Revenues 9-14'!E109</f>
        <v>178475</v>
      </c>
      <c r="F4" s="695">
        <f>'Revenues 9-14'!F109</f>
        <v>244127</v>
      </c>
      <c r="G4" s="695">
        <f>'Revenues 9-14'!G109</f>
        <v>113400</v>
      </c>
      <c r="H4" s="695">
        <f>'Revenues 9-14'!H109</f>
        <v>119135</v>
      </c>
      <c r="I4" s="695">
        <f>'Revenues 9-14'!I109</f>
        <v>703</v>
      </c>
      <c r="J4" s="695">
        <f>'Revenues 9-14'!J109</f>
        <v>133738</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689985</v>
      </c>
      <c r="D6" s="696">
        <f>'Revenues 9-14'!D173</f>
        <v>0</v>
      </c>
      <c r="E6" s="696">
        <f>'Revenues 9-14'!E173</f>
        <v>0</v>
      </c>
      <c r="F6" s="696">
        <f>'Revenues 9-14'!F173</f>
        <v>76507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113498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3338536</v>
      </c>
      <c r="D8" s="485">
        <f t="shared" ref="D8:K8" si="0">SUM(D4:D7)</f>
        <v>689657</v>
      </c>
      <c r="E8" s="485">
        <f t="shared" si="0"/>
        <v>178475</v>
      </c>
      <c r="F8" s="485">
        <f t="shared" si="0"/>
        <v>320634</v>
      </c>
      <c r="G8" s="485">
        <f t="shared" si="0"/>
        <v>113400</v>
      </c>
      <c r="H8" s="485">
        <f t="shared" si="0"/>
        <v>119135</v>
      </c>
      <c r="I8" s="485">
        <f t="shared" si="0"/>
        <v>703</v>
      </c>
      <c r="J8" s="485">
        <f t="shared" si="0"/>
        <v>133738</v>
      </c>
      <c r="K8" s="485">
        <f t="shared" si="0"/>
        <v>0</v>
      </c>
      <c r="L8" s="39"/>
    </row>
    <row r="9" spans="1:13" ht="15" thickTop="1" x14ac:dyDescent="0.2">
      <c r="A9" s="1019" t="s">
        <v>348</v>
      </c>
      <c r="B9" s="456">
        <v>3998</v>
      </c>
      <c r="C9" s="418">
        <v>724911</v>
      </c>
      <c r="D9" s="489"/>
      <c r="E9" s="418"/>
      <c r="F9" s="418"/>
      <c r="G9" s="700"/>
      <c r="H9" s="418"/>
      <c r="I9" s="494" t="s">
        <v>1390</v>
      </c>
      <c r="J9" s="435"/>
      <c r="K9" s="418"/>
      <c r="L9" s="39"/>
    </row>
    <row r="10" spans="1:13" s="48" customFormat="1" ht="13.5" thickBot="1" x14ac:dyDescent="0.25">
      <c r="A10" s="464" t="s">
        <v>1394</v>
      </c>
      <c r="B10" s="457"/>
      <c r="C10" s="485">
        <f>SUM(C8:C9)</f>
        <v>4063447</v>
      </c>
      <c r="D10" s="485">
        <f t="shared" ref="D10:K10" si="1">SUM(D8:D9)</f>
        <v>689657</v>
      </c>
      <c r="E10" s="485">
        <f t="shared" si="1"/>
        <v>178475</v>
      </c>
      <c r="F10" s="485">
        <f t="shared" si="1"/>
        <v>320634</v>
      </c>
      <c r="G10" s="485">
        <f t="shared" si="1"/>
        <v>113400</v>
      </c>
      <c r="H10" s="485">
        <f t="shared" si="1"/>
        <v>119135</v>
      </c>
      <c r="I10" s="485">
        <f t="shared" si="1"/>
        <v>703</v>
      </c>
      <c r="J10" s="485">
        <f t="shared" si="1"/>
        <v>133738</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2265268</v>
      </c>
      <c r="D12" s="498" t="s">
        <v>1390</v>
      </c>
      <c r="E12" s="433" t="s">
        <v>1390</v>
      </c>
      <c r="F12" s="433" t="s">
        <v>1390</v>
      </c>
      <c r="G12" s="695">
        <f>'Expenditures 15-22'!K223</f>
        <v>42933</v>
      </c>
      <c r="H12" s="431"/>
      <c r="I12" s="433" t="s">
        <v>1390</v>
      </c>
      <c r="J12" s="433" t="s">
        <v>1390</v>
      </c>
      <c r="K12" s="431" t="s">
        <v>1390</v>
      </c>
      <c r="L12" s="39"/>
    </row>
    <row r="13" spans="1:13" x14ac:dyDescent="0.2">
      <c r="A13" s="734" t="s">
        <v>536</v>
      </c>
      <c r="B13" s="294">
        <v>2000</v>
      </c>
      <c r="C13" s="696">
        <f>'Expenditures 15-22'!K74</f>
        <v>1150197</v>
      </c>
      <c r="D13" s="696">
        <f>'Expenditures 15-22'!K129</f>
        <v>338487</v>
      </c>
      <c r="E13" s="482" t="s">
        <v>1390</v>
      </c>
      <c r="F13" s="696">
        <f>'Expenditures 15-22'!K178</f>
        <v>295453</v>
      </c>
      <c r="G13" s="696">
        <f>'Expenditures 15-22'!K273</f>
        <v>79420</v>
      </c>
      <c r="H13" s="696">
        <f>'Expenditures 15-22'!K296</f>
        <v>30988</v>
      </c>
      <c r="I13" s="433" t="s">
        <v>1390</v>
      </c>
      <c r="J13" s="749">
        <f>'Expenditures 15-22'!K323</f>
        <v>94506</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267910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1000</v>
      </c>
      <c r="E16" s="696">
        <f>'Expenditures 15-22'!K166</f>
        <v>516776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3683375</v>
      </c>
      <c r="D17" s="485">
        <f t="shared" si="2"/>
        <v>339487</v>
      </c>
      <c r="E17" s="485">
        <f t="shared" si="2"/>
        <v>516776</v>
      </c>
      <c r="F17" s="485">
        <f t="shared" si="2"/>
        <v>295453</v>
      </c>
      <c r="G17" s="485">
        <f t="shared" si="2"/>
        <v>122353</v>
      </c>
      <c r="H17" s="485">
        <f t="shared" si="2"/>
        <v>30988</v>
      </c>
      <c r="I17" s="433"/>
      <c r="J17" s="485">
        <f>SUM(J12:J16)</f>
        <v>94506</v>
      </c>
      <c r="K17" s="485">
        <f>SUM(K12:K16)</f>
        <v>0</v>
      </c>
      <c r="L17" s="39"/>
    </row>
    <row r="18" spans="1:12" ht="15" customHeight="1" thickTop="1" x14ac:dyDescent="0.2">
      <c r="A18" s="1020" t="s">
        <v>1322</v>
      </c>
      <c r="B18" s="259">
        <v>4180</v>
      </c>
      <c r="C18" s="695">
        <f t="shared" ref="C18:H18" si="3">C9</f>
        <v>724911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4408286</v>
      </c>
      <c r="D19" s="485">
        <f t="shared" si="4"/>
        <v>339487</v>
      </c>
      <c r="E19" s="485">
        <f t="shared" si="4"/>
        <v>516776</v>
      </c>
      <c r="F19" s="485">
        <f t="shared" si="4"/>
        <v>295453</v>
      </c>
      <c r="G19" s="485">
        <f t="shared" si="4"/>
        <v>122353</v>
      </c>
      <c r="H19" s="485">
        <f t="shared" si="4"/>
        <v>30988</v>
      </c>
      <c r="I19" s="433"/>
      <c r="J19" s="485">
        <f>SUM(J17:J18)</f>
        <v>94506</v>
      </c>
      <c r="K19" s="485">
        <f>SUM(K17:K18)</f>
        <v>0</v>
      </c>
      <c r="L19" s="39"/>
    </row>
    <row r="20" spans="1:12" ht="27" thickTop="1" thickBot="1" x14ac:dyDescent="0.25">
      <c r="A20" s="458" t="s">
        <v>1323</v>
      </c>
      <c r="B20" s="459"/>
      <c r="C20" s="1018">
        <f>C8-C17</f>
        <v>-344839</v>
      </c>
      <c r="D20" s="1018">
        <f t="shared" ref="D20:K20" si="5">D8-D17</f>
        <v>350170</v>
      </c>
      <c r="E20" s="1018">
        <f t="shared" si="5"/>
        <v>-338301</v>
      </c>
      <c r="F20" s="1018">
        <f t="shared" si="5"/>
        <v>25181</v>
      </c>
      <c r="G20" s="1018">
        <f t="shared" si="5"/>
        <v>-8953</v>
      </c>
      <c r="H20" s="1018">
        <f t="shared" si="5"/>
        <v>88147</v>
      </c>
      <c r="I20" s="1018">
        <f t="shared" si="5"/>
        <v>703</v>
      </c>
      <c r="J20" s="1018">
        <f t="shared" si="5"/>
        <v>39232</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v>703</v>
      </c>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v>125580</v>
      </c>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267666</v>
      </c>
      <c r="F37" s="481"/>
      <c r="G37" s="481"/>
      <c r="H37" s="481"/>
      <c r="I37" s="507"/>
      <c r="J37" s="481"/>
      <c r="K37" s="481"/>
      <c r="L37" s="504"/>
    </row>
    <row r="38" spans="1:12" s="704" customFormat="1" x14ac:dyDescent="0.2">
      <c r="A38" s="1022" t="s">
        <v>521</v>
      </c>
      <c r="B38" s="707">
        <v>7500</v>
      </c>
      <c r="C38" s="507"/>
      <c r="D38" s="507"/>
      <c r="E38" s="749">
        <f>SUM(C58:D61,H58:H61)</f>
        <v>34402</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14902</v>
      </c>
      <c r="F43" s="436"/>
      <c r="G43" s="436"/>
      <c r="H43" s="436"/>
      <c r="I43" s="436"/>
      <c r="J43" s="436"/>
      <c r="K43" s="436"/>
      <c r="L43" s="504"/>
    </row>
    <row r="44" spans="1:12" s="704" customFormat="1" ht="13.5" customHeight="1" thickBot="1" x14ac:dyDescent="0.25">
      <c r="A44" s="728" t="s">
        <v>440</v>
      </c>
      <c r="B44" s="709"/>
      <c r="C44" s="692">
        <f>SUM(C24:C43)</f>
        <v>125580</v>
      </c>
      <c r="D44" s="692">
        <f t="shared" ref="D44:K44" si="6">SUM(D24:D43)</f>
        <v>703</v>
      </c>
      <c r="E44" s="692">
        <f t="shared" si="6"/>
        <v>316970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703</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42666</v>
      </c>
      <c r="D54" s="442">
        <v>225000</v>
      </c>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2124</v>
      </c>
      <c r="D58" s="429">
        <v>32278</v>
      </c>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v>14902</v>
      </c>
      <c r="G75" s="808"/>
      <c r="H75" s="808"/>
      <c r="I75" s="442"/>
      <c r="J75" s="442"/>
      <c r="K75" s="808"/>
      <c r="L75" s="504"/>
    </row>
    <row r="76" spans="1:12" s="704" customFormat="1" ht="14.25" thickTop="1" thickBot="1" x14ac:dyDescent="0.25">
      <c r="A76" s="1026" t="s">
        <v>519</v>
      </c>
      <c r="B76" s="711"/>
      <c r="C76" s="692">
        <f t="shared" ref="C76:K76" si="7">SUM(C47:C75)</f>
        <v>44790</v>
      </c>
      <c r="D76" s="692">
        <f t="shared" si="7"/>
        <v>257278</v>
      </c>
      <c r="E76" s="692">
        <f t="shared" si="7"/>
        <v>0</v>
      </c>
      <c r="F76" s="692">
        <f t="shared" si="7"/>
        <v>14902</v>
      </c>
      <c r="G76" s="692">
        <f t="shared" si="7"/>
        <v>0</v>
      </c>
      <c r="H76" s="692">
        <f t="shared" si="7"/>
        <v>0</v>
      </c>
      <c r="I76" s="692">
        <f t="shared" si="7"/>
        <v>703</v>
      </c>
      <c r="J76" s="692">
        <f t="shared" si="7"/>
        <v>0</v>
      </c>
      <c r="K76" s="692">
        <f t="shared" si="7"/>
        <v>0</v>
      </c>
      <c r="L76" s="504"/>
    </row>
    <row r="77" spans="1:12" ht="14.25" thickTop="1" thickBot="1" x14ac:dyDescent="0.25">
      <c r="A77" s="1027" t="s">
        <v>1402</v>
      </c>
      <c r="B77" s="710"/>
      <c r="C77" s="444">
        <f t="shared" ref="C77:K77" si="8">C44-C76</f>
        <v>80790</v>
      </c>
      <c r="D77" s="444">
        <f t="shared" si="8"/>
        <v>-256575</v>
      </c>
      <c r="E77" s="444">
        <f t="shared" si="8"/>
        <v>316970</v>
      </c>
      <c r="F77" s="444">
        <f t="shared" si="8"/>
        <v>-14902</v>
      </c>
      <c r="G77" s="444">
        <f t="shared" si="8"/>
        <v>0</v>
      </c>
      <c r="H77" s="444">
        <f t="shared" si="8"/>
        <v>0</v>
      </c>
      <c r="I77" s="444">
        <f t="shared" si="8"/>
        <v>-703</v>
      </c>
      <c r="J77" s="444">
        <f t="shared" si="8"/>
        <v>0</v>
      </c>
      <c r="K77" s="444">
        <f t="shared" si="8"/>
        <v>0</v>
      </c>
      <c r="L77" s="39"/>
    </row>
    <row r="78" spans="1:12" ht="29.25" customHeight="1" thickTop="1" thickBot="1" x14ac:dyDescent="0.25">
      <c r="A78" s="2215" t="s">
        <v>700</v>
      </c>
      <c r="B78" s="2216"/>
      <c r="C78" s="443">
        <f t="shared" ref="C78:K78" si="9">C20+C77</f>
        <v>-264049</v>
      </c>
      <c r="D78" s="443">
        <f t="shared" si="9"/>
        <v>93595</v>
      </c>
      <c r="E78" s="443">
        <f t="shared" si="9"/>
        <v>-21331</v>
      </c>
      <c r="F78" s="443">
        <f t="shared" si="9"/>
        <v>10279</v>
      </c>
      <c r="G78" s="443">
        <f t="shared" si="9"/>
        <v>-8953</v>
      </c>
      <c r="H78" s="443">
        <f t="shared" si="9"/>
        <v>88147</v>
      </c>
      <c r="I78" s="443">
        <f t="shared" si="9"/>
        <v>0</v>
      </c>
      <c r="J78" s="443">
        <f t="shared" si="9"/>
        <v>39232</v>
      </c>
      <c r="K78" s="443">
        <f t="shared" si="9"/>
        <v>0</v>
      </c>
      <c r="L78" s="505"/>
    </row>
    <row r="79" spans="1:12" ht="13.5" thickTop="1" x14ac:dyDescent="0.2">
      <c r="A79" s="820" t="s">
        <v>1930</v>
      </c>
      <c r="B79" s="460"/>
      <c r="C79" s="435">
        <v>3654074</v>
      </c>
      <c r="D79" s="703">
        <v>676935</v>
      </c>
      <c r="E79" s="703">
        <v>19677</v>
      </c>
      <c r="F79" s="703">
        <v>372779</v>
      </c>
      <c r="G79" s="703">
        <v>32360</v>
      </c>
      <c r="H79" s="703">
        <v>31117</v>
      </c>
      <c r="I79" s="703">
        <v>675624</v>
      </c>
      <c r="J79" s="703">
        <v>9927</v>
      </c>
      <c r="K79" s="703">
        <v>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3390025</v>
      </c>
      <c r="D81" s="485">
        <f>SUM(D78:D80)</f>
        <v>770530</v>
      </c>
      <c r="E81" s="485">
        <f t="shared" ref="E81:K81" si="10">SUM(E78:E80)</f>
        <v>-1654</v>
      </c>
      <c r="F81" s="485">
        <f t="shared" si="10"/>
        <v>383058</v>
      </c>
      <c r="G81" s="485">
        <f t="shared" si="10"/>
        <v>23407</v>
      </c>
      <c r="H81" s="485">
        <f t="shared" si="10"/>
        <v>119264</v>
      </c>
      <c r="I81" s="485">
        <f t="shared" si="10"/>
        <v>675624</v>
      </c>
      <c r="J81" s="485">
        <f t="shared" si="10"/>
        <v>49159</v>
      </c>
      <c r="K81" s="485">
        <f t="shared" si="10"/>
        <v>0</v>
      </c>
      <c r="L81" s="39"/>
    </row>
    <row r="82" spans="1:12" ht="0.75" customHeight="1" thickTop="1" thickBot="1" x14ac:dyDescent="0.25">
      <c r="A82" s="632" t="s">
        <v>406</v>
      </c>
      <c r="B82" s="630"/>
      <c r="C82" s="1136">
        <f>(C81-C79)</f>
        <v>-264049</v>
      </c>
      <c r="D82" s="1136">
        <f t="shared" ref="D82:K82" si="11">(D81-D79)</f>
        <v>93595</v>
      </c>
      <c r="E82" s="1136">
        <f t="shared" si="11"/>
        <v>-21331</v>
      </c>
      <c r="F82" s="1136">
        <f t="shared" si="11"/>
        <v>10279</v>
      </c>
      <c r="G82" s="1136">
        <f t="shared" si="11"/>
        <v>-8953</v>
      </c>
      <c r="H82" s="1136">
        <f t="shared" si="11"/>
        <v>88147</v>
      </c>
      <c r="I82" s="1136">
        <f t="shared" si="11"/>
        <v>0</v>
      </c>
      <c r="J82" s="1136">
        <f t="shared" si="11"/>
        <v>39232</v>
      </c>
      <c r="K82" s="1136">
        <f t="shared" si="11"/>
        <v>0</v>
      </c>
    </row>
    <row r="83" spans="1:12" ht="14.25" hidden="1" thickTop="1" thickBot="1" x14ac:dyDescent="0.25">
      <c r="A83" s="729" t="s">
        <v>407</v>
      </c>
      <c r="B83" s="631"/>
      <c r="C83" s="1137">
        <f>C82/C81</f>
        <v>-7.7889986062049693E-2</v>
      </c>
      <c r="D83" s="1137">
        <f t="shared" ref="D83:K83" si="12">D82/D81</f>
        <v>0.12146833997378428</v>
      </c>
      <c r="E83" s="1137">
        <f t="shared" si="12"/>
        <v>12.896614268440144</v>
      </c>
      <c r="F83" s="1137">
        <f t="shared" si="12"/>
        <v>2.6834056461423596E-2</v>
      </c>
      <c r="G83" s="1137">
        <f t="shared" si="12"/>
        <v>-0.38249241679839363</v>
      </c>
      <c r="H83" s="1137">
        <f t="shared" si="12"/>
        <v>0.73909142742151868</v>
      </c>
      <c r="I83" s="1137">
        <f t="shared" si="12"/>
        <v>0</v>
      </c>
      <c r="J83" s="1137">
        <f t="shared" si="12"/>
        <v>0.79806342683943932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7" right="0.17" top="0.8" bottom="0.48" header="0.19" footer="0.19"/>
  <pageSetup scale="72"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8"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2408021</v>
      </c>
      <c r="D5" s="418">
        <v>394025</v>
      </c>
      <c r="E5" s="412">
        <v>178417</v>
      </c>
      <c r="F5" s="806">
        <v>134145</v>
      </c>
      <c r="G5" s="412">
        <v>44705</v>
      </c>
      <c r="H5" s="412"/>
      <c r="I5" s="412"/>
      <c r="J5" s="436">
        <v>133684</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22358</v>
      </c>
      <c r="D7" s="412"/>
      <c r="E7" s="433"/>
      <c r="F7" s="436"/>
      <c r="G7" s="436"/>
      <c r="H7" s="436"/>
      <c r="I7" s="433"/>
      <c r="J7" s="433"/>
      <c r="K7" s="433"/>
    </row>
    <row r="8" spans="1:12" x14ac:dyDescent="0.2">
      <c r="A8" s="913" t="s">
        <v>483</v>
      </c>
      <c r="B8" s="40">
        <v>1150</v>
      </c>
      <c r="C8" s="481"/>
      <c r="D8" s="481"/>
      <c r="E8" s="507"/>
      <c r="F8" s="507"/>
      <c r="G8" s="418">
        <v>53629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2430379</v>
      </c>
      <c r="D12" s="484">
        <f t="shared" si="0"/>
        <v>394025</v>
      </c>
      <c r="E12" s="484">
        <f t="shared" si="0"/>
        <v>178417</v>
      </c>
      <c r="F12" s="484">
        <f t="shared" si="0"/>
        <v>134145</v>
      </c>
      <c r="G12" s="484">
        <f t="shared" si="0"/>
        <v>98334</v>
      </c>
      <c r="H12" s="484">
        <f t="shared" si="0"/>
        <v>0</v>
      </c>
      <c r="I12" s="484">
        <f t="shared" si="0"/>
        <v>0</v>
      </c>
      <c r="J12" s="484">
        <f t="shared" si="0"/>
        <v>133684</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69511</v>
      </c>
      <c r="E16" s="412"/>
      <c r="F16" s="412">
        <v>50000</v>
      </c>
      <c r="G16" s="412">
        <v>15000</v>
      </c>
      <c r="H16" s="412"/>
      <c r="I16" s="412"/>
      <c r="J16" s="436"/>
      <c r="K16" s="412"/>
    </row>
    <row r="17" spans="1:11" ht="12.75" customHeight="1" x14ac:dyDescent="0.2">
      <c r="A17" s="913" t="s">
        <v>946</v>
      </c>
      <c r="B17" s="40">
        <v>1290</v>
      </c>
      <c r="C17" s="483"/>
      <c r="D17" s="412">
        <v>218865</v>
      </c>
      <c r="E17" s="412"/>
      <c r="F17" s="412"/>
      <c r="G17" s="412"/>
      <c r="H17" s="412"/>
      <c r="I17" s="412"/>
      <c r="J17" s="436"/>
      <c r="K17" s="412"/>
    </row>
    <row r="18" spans="1:11" ht="12.75" customHeight="1" thickBot="1" x14ac:dyDescent="0.25">
      <c r="A18" s="464" t="s">
        <v>636</v>
      </c>
      <c r="B18" s="457"/>
      <c r="C18" s="487">
        <f>SUM(C14:C17)</f>
        <v>0</v>
      </c>
      <c r="D18" s="487">
        <f t="shared" ref="D18:K18" si="1">SUM(D14:D17)</f>
        <v>288376</v>
      </c>
      <c r="E18" s="487">
        <f t="shared" si="1"/>
        <v>0</v>
      </c>
      <c r="F18" s="487">
        <f t="shared" si="1"/>
        <v>50000</v>
      </c>
      <c r="G18" s="487">
        <f t="shared" si="1"/>
        <v>15000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900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900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12662</v>
      </c>
      <c r="D65" s="412">
        <v>953</v>
      </c>
      <c r="E65" s="412">
        <v>58</v>
      </c>
      <c r="F65" s="436">
        <v>329</v>
      </c>
      <c r="G65" s="412">
        <v>66</v>
      </c>
      <c r="H65" s="412">
        <v>92</v>
      </c>
      <c r="I65" s="412">
        <v>703</v>
      </c>
      <c r="J65" s="436">
        <v>54</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12662</v>
      </c>
      <c r="D67" s="485">
        <f t="shared" ref="D67:K67" si="2">SUM(D65:D66)</f>
        <v>953</v>
      </c>
      <c r="E67" s="485">
        <f t="shared" si="2"/>
        <v>58</v>
      </c>
      <c r="F67" s="485">
        <f t="shared" si="2"/>
        <v>329</v>
      </c>
      <c r="G67" s="485">
        <f t="shared" si="2"/>
        <v>66</v>
      </c>
      <c r="H67" s="485">
        <f t="shared" si="2"/>
        <v>92</v>
      </c>
      <c r="I67" s="485">
        <f t="shared" si="2"/>
        <v>703</v>
      </c>
      <c r="J67" s="485">
        <f t="shared" si="2"/>
        <v>54</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36174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36174</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14799</v>
      </c>
      <c r="D77" s="412"/>
      <c r="E77" s="433"/>
      <c r="F77" s="433"/>
      <c r="G77" s="433"/>
      <c r="H77" s="433"/>
      <c r="I77" s="433"/>
      <c r="J77" s="433"/>
      <c r="K77" s="433"/>
    </row>
    <row r="78" spans="1:11" ht="12.75" customHeight="1" x14ac:dyDescent="0.2">
      <c r="A78" s="913" t="s">
        <v>80</v>
      </c>
      <c r="B78" s="40">
        <v>1719</v>
      </c>
      <c r="C78" s="483">
        <v>4681</v>
      </c>
      <c r="D78" s="412"/>
      <c r="E78" s="433"/>
      <c r="F78" s="433"/>
      <c r="G78" s="433"/>
      <c r="H78" s="433"/>
      <c r="I78" s="433"/>
      <c r="J78" s="433"/>
      <c r="K78" s="433"/>
    </row>
    <row r="79" spans="1:11" ht="12.75" customHeight="1" x14ac:dyDescent="0.2">
      <c r="A79" s="913" t="s">
        <v>649</v>
      </c>
      <c r="B79" s="40">
        <v>1720</v>
      </c>
      <c r="C79" s="483">
        <v>18912</v>
      </c>
      <c r="D79" s="412"/>
      <c r="E79" s="433"/>
      <c r="F79" s="433"/>
      <c r="G79" s="433"/>
      <c r="H79" s="433"/>
      <c r="I79" s="433"/>
      <c r="J79" s="433"/>
      <c r="K79" s="433"/>
    </row>
    <row r="80" spans="1:11" ht="12.75" customHeight="1" x14ac:dyDescent="0.2">
      <c r="A80" s="913" t="s">
        <v>650</v>
      </c>
      <c r="B80" s="40">
        <v>1730</v>
      </c>
      <c r="C80" s="483">
        <v>1725</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40117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6521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2038</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8559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3597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119043</v>
      </c>
      <c r="I103" s="433"/>
      <c r="J103" s="698"/>
      <c r="K103" s="698"/>
    </row>
    <row r="104" spans="1:12" ht="12.75" customHeight="1" x14ac:dyDescent="0.2">
      <c r="A104" s="913" t="s">
        <v>993</v>
      </c>
      <c r="B104" s="40">
        <v>1991</v>
      </c>
      <c r="C104" s="491"/>
      <c r="D104" s="412"/>
      <c r="E104" s="418"/>
      <c r="F104" s="436">
        <v>59613</v>
      </c>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2665</v>
      </c>
      <c r="D107" s="412">
        <v>6303</v>
      </c>
      <c r="E107" s="412"/>
      <c r="F107" s="412">
        <v>40</v>
      </c>
      <c r="G107" s="412"/>
      <c r="H107" s="412"/>
      <c r="I107" s="412"/>
      <c r="J107" s="436"/>
      <c r="K107" s="412"/>
    </row>
    <row r="108" spans="1:12" ht="12.75" customHeight="1" thickBot="1" x14ac:dyDescent="0.25">
      <c r="A108" s="464" t="s">
        <v>577</v>
      </c>
      <c r="B108" s="738"/>
      <c r="C108" s="484">
        <f>SUM(C95:C107)</f>
        <v>6262</v>
      </c>
      <c r="D108" s="484">
        <f t="shared" ref="D108:K108" si="3">SUM(D95:D107)</f>
        <v>6303</v>
      </c>
      <c r="E108" s="484">
        <f t="shared" si="3"/>
        <v>0</v>
      </c>
      <c r="F108" s="484">
        <f t="shared" si="3"/>
        <v>59653</v>
      </c>
      <c r="G108" s="484">
        <f t="shared" si="3"/>
        <v>0</v>
      </c>
      <c r="H108" s="484">
        <f t="shared" si="3"/>
        <v>119043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2535053</v>
      </c>
      <c r="D109" s="493">
        <f t="shared" si="4"/>
        <v>689657</v>
      </c>
      <c r="E109" s="493">
        <f t="shared" si="4"/>
        <v>178475</v>
      </c>
      <c r="F109" s="493">
        <f t="shared" si="4"/>
        <v>244127</v>
      </c>
      <c r="G109" s="493">
        <f t="shared" si="4"/>
        <v>113400</v>
      </c>
      <c r="H109" s="493">
        <f t="shared" si="4"/>
        <v>119135</v>
      </c>
      <c r="I109" s="493">
        <f t="shared" si="4"/>
        <v>703</v>
      </c>
      <c r="J109" s="493">
        <f t="shared" si="4"/>
        <v>133738</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542143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542143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29601</v>
      </c>
      <c r="D124" s="492"/>
      <c r="E124" s="433"/>
      <c r="F124" s="806"/>
      <c r="G124" s="433"/>
      <c r="H124" s="433"/>
      <c r="I124" s="433"/>
      <c r="J124" s="433"/>
      <c r="K124" s="433"/>
    </row>
    <row r="125" spans="1:11" ht="12.75" customHeight="1" x14ac:dyDescent="0.2">
      <c r="A125" s="913" t="s">
        <v>1837</v>
      </c>
      <c r="B125" s="262">
        <v>3105</v>
      </c>
      <c r="C125" s="412">
        <v>42663</v>
      </c>
      <c r="D125" s="492"/>
      <c r="E125" s="433"/>
      <c r="F125" s="412"/>
      <c r="G125" s="433"/>
      <c r="H125" s="433"/>
      <c r="I125" s="433"/>
      <c r="J125" s="433"/>
      <c r="K125" s="433"/>
    </row>
    <row r="126" spans="1:11" ht="12.75" customHeight="1" x14ac:dyDescent="0.2">
      <c r="A126" s="913" t="s">
        <v>1035</v>
      </c>
      <c r="B126" s="262">
        <v>3110</v>
      </c>
      <c r="C126" s="483">
        <v>37106</v>
      </c>
      <c r="D126" s="412"/>
      <c r="E126" s="433"/>
      <c r="F126" s="412"/>
      <c r="G126" s="433"/>
      <c r="H126" s="433"/>
      <c r="I126" s="433"/>
      <c r="J126" s="433"/>
      <c r="K126" s="433"/>
    </row>
    <row r="127" spans="1:11" ht="12.75" customHeight="1" x14ac:dyDescent="0.2">
      <c r="A127" s="913" t="s">
        <v>112</v>
      </c>
      <c r="B127" s="262">
        <v>3120</v>
      </c>
      <c r="C127" s="412">
        <v>25210</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134580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1751</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1751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304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10457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985</v>
      </c>
      <c r="G151" s="436"/>
      <c r="H151" s="433"/>
      <c r="I151" s="433"/>
      <c r="J151" s="433"/>
      <c r="K151" s="433"/>
    </row>
    <row r="152" spans="1:11" ht="12.75" customHeight="1" x14ac:dyDescent="0.2">
      <c r="A152" s="913" t="s">
        <v>1247</v>
      </c>
      <c r="B152" s="262">
        <v>3510</v>
      </c>
      <c r="C152" s="483"/>
      <c r="D152" s="412"/>
      <c r="E152" s="492"/>
      <c r="F152" s="412">
        <v>75522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76507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147842</v>
      </c>
      <c r="D172" s="924">
        <f t="shared" si="6"/>
        <v>0</v>
      </c>
      <c r="E172" s="924">
        <f t="shared" si="6"/>
        <v>0</v>
      </c>
      <c r="F172" s="924">
        <f t="shared" si="6"/>
        <v>76507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689985</v>
      </c>
      <c r="D173" s="493">
        <f>SUM(D121,D172)</f>
        <v>0</v>
      </c>
      <c r="E173" s="493">
        <f>SUM(E121,E172)</f>
        <v>0</v>
      </c>
      <c r="F173" s="493">
        <f t="shared" ref="F173:K173" si="7">SUM(F121,F172)</f>
        <v>76507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36320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9004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45324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35135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35135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5918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5064</v>
      </c>
      <c r="D270" s="424"/>
      <c r="E270" s="433"/>
      <c r="F270" s="424"/>
      <c r="G270" s="424"/>
      <c r="H270" s="433"/>
      <c r="I270" s="433"/>
      <c r="J270" s="433"/>
      <c r="K270" s="433"/>
    </row>
    <row r="271" spans="1:11" ht="12.75" customHeight="1" thickTop="1" thickBot="1" x14ac:dyDescent="0.25">
      <c r="A271" s="913" t="s">
        <v>443</v>
      </c>
      <c r="B271" s="40">
        <v>4992</v>
      </c>
      <c r="C271" s="497">
        <v>22057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113498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113498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3338536</v>
      </c>
      <c r="D275" s="493">
        <f t="shared" si="12"/>
        <v>689657</v>
      </c>
      <c r="E275" s="493">
        <f t="shared" si="12"/>
        <v>178475</v>
      </c>
      <c r="F275" s="493">
        <f t="shared" si="12"/>
        <v>320634</v>
      </c>
      <c r="G275" s="493">
        <f t="shared" si="12"/>
        <v>113400</v>
      </c>
      <c r="H275" s="493">
        <f t="shared" si="12"/>
        <v>119135</v>
      </c>
      <c r="I275" s="493">
        <f t="shared" si="12"/>
        <v>703</v>
      </c>
      <c r="J275" s="493">
        <f t="shared" si="12"/>
        <v>133738</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3" activePane="bottomLeft" state="frozen"/>
      <selection pane="bottomLeft"/>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677344</v>
      </c>
      <c r="D5" s="412">
        <v>109944</v>
      </c>
      <c r="E5" s="412">
        <v>6003</v>
      </c>
      <c r="F5" s="412">
        <v>59862</v>
      </c>
      <c r="G5" s="412">
        <v>151207</v>
      </c>
      <c r="H5" s="412"/>
      <c r="I5" s="436"/>
      <c r="J5" s="436"/>
      <c r="K5" s="414">
        <f>SUM(C5:J5)</f>
        <v>1004360</v>
      </c>
      <c r="L5" s="412">
        <v>919343</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241961</v>
      </c>
      <c r="D8" s="412">
        <v>44602</v>
      </c>
      <c r="E8" s="412">
        <v>850</v>
      </c>
      <c r="F8" s="412">
        <v>6046</v>
      </c>
      <c r="G8" s="412"/>
      <c r="H8" s="412"/>
      <c r="I8" s="436"/>
      <c r="J8" s="436"/>
      <c r="K8" s="414">
        <f t="shared" si="0"/>
        <v>293459</v>
      </c>
      <c r="L8" s="412">
        <v>312107</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14879</v>
      </c>
      <c r="D10" s="412">
        <v>7502</v>
      </c>
      <c r="E10" s="412"/>
      <c r="F10" s="412">
        <v>26292</v>
      </c>
      <c r="G10" s="412">
        <v>4270</v>
      </c>
      <c r="H10" s="412"/>
      <c r="I10" s="436"/>
      <c r="J10" s="436"/>
      <c r="K10" s="414">
        <f t="shared" si="0"/>
        <v>52943</v>
      </c>
      <c r="L10" s="412">
        <v>21032</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362899</v>
      </c>
      <c r="D13" s="412">
        <v>48890</v>
      </c>
      <c r="E13" s="412">
        <v>16831</v>
      </c>
      <c r="F13" s="412">
        <v>20813</v>
      </c>
      <c r="G13" s="412"/>
      <c r="H13" s="412">
        <v>180</v>
      </c>
      <c r="I13" s="436"/>
      <c r="J13" s="436"/>
      <c r="K13" s="414">
        <f t="shared" si="0"/>
        <v>449613</v>
      </c>
      <c r="L13" s="412">
        <v>431606</v>
      </c>
    </row>
    <row r="14" spans="1:14" x14ac:dyDescent="0.2">
      <c r="A14" s="1814" t="s">
        <v>1139</v>
      </c>
      <c r="B14" s="267">
        <v>1500</v>
      </c>
      <c r="C14" s="412">
        <v>268299</v>
      </c>
      <c r="D14" s="412">
        <v>10732</v>
      </c>
      <c r="E14" s="412">
        <v>48954</v>
      </c>
      <c r="F14" s="412">
        <v>34065</v>
      </c>
      <c r="G14" s="412">
        <v>15546</v>
      </c>
      <c r="H14" s="412">
        <v>9851</v>
      </c>
      <c r="I14" s="436"/>
      <c r="J14" s="436"/>
      <c r="K14" s="414">
        <f t="shared" si="0"/>
        <v>387447</v>
      </c>
      <c r="L14" s="412">
        <v>394920</v>
      </c>
    </row>
    <row r="15" spans="1:14" x14ac:dyDescent="0.2">
      <c r="A15" s="1814" t="s">
        <v>1140</v>
      </c>
      <c r="B15" s="267">
        <v>1600</v>
      </c>
      <c r="C15" s="412">
        <v>1900</v>
      </c>
      <c r="D15" s="412">
        <v>26</v>
      </c>
      <c r="E15" s="412"/>
      <c r="F15" s="412"/>
      <c r="G15" s="412"/>
      <c r="H15" s="412"/>
      <c r="I15" s="436"/>
      <c r="J15" s="436"/>
      <c r="K15" s="414">
        <f t="shared" si="0"/>
        <v>1926</v>
      </c>
      <c r="L15" s="412">
        <v>3041</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66371</v>
      </c>
      <c r="D18" s="412">
        <v>8239</v>
      </c>
      <c r="E18" s="412"/>
      <c r="F18" s="412">
        <v>910</v>
      </c>
      <c r="G18" s="412"/>
      <c r="H18" s="412"/>
      <c r="I18" s="436"/>
      <c r="J18" s="436"/>
      <c r="K18" s="414">
        <f t="shared" si="0"/>
        <v>75520</v>
      </c>
      <c r="L18" s="412">
        <v>75060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1633653</v>
      </c>
      <c r="D33" s="415">
        <f t="shared" ref="D33:L33" si="1">SUM(D5:D32)</f>
        <v>229935</v>
      </c>
      <c r="E33" s="415">
        <f t="shared" si="1"/>
        <v>72638</v>
      </c>
      <c r="F33" s="415">
        <f t="shared" si="1"/>
        <v>147988</v>
      </c>
      <c r="G33" s="415">
        <f t="shared" si="1"/>
        <v>171023</v>
      </c>
      <c r="H33" s="415">
        <f t="shared" si="1"/>
        <v>10031</v>
      </c>
      <c r="I33" s="415">
        <f t="shared" si="1"/>
        <v>0</v>
      </c>
      <c r="J33" s="415">
        <f t="shared" si="1"/>
        <v>0</v>
      </c>
      <c r="K33" s="415">
        <f t="shared" si="1"/>
        <v>2265268</v>
      </c>
      <c r="L33" s="415">
        <f t="shared" si="1"/>
        <v>2157109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v>96535</v>
      </c>
      <c r="D37" s="412">
        <v>15158</v>
      </c>
      <c r="E37" s="412"/>
      <c r="F37" s="412">
        <v>765</v>
      </c>
      <c r="G37" s="412"/>
      <c r="H37" s="412"/>
      <c r="I37" s="436"/>
      <c r="J37" s="436"/>
      <c r="K37" s="414">
        <f t="shared" si="2"/>
        <v>112458</v>
      </c>
      <c r="L37" s="412">
        <v>111784</v>
      </c>
    </row>
    <row r="38" spans="1:14" x14ac:dyDescent="0.2">
      <c r="A38" s="1814" t="s">
        <v>222</v>
      </c>
      <c r="B38" s="267">
        <v>2130</v>
      </c>
      <c r="C38" s="412"/>
      <c r="D38" s="412"/>
      <c r="E38" s="412">
        <v>17356</v>
      </c>
      <c r="F38" s="412">
        <v>123</v>
      </c>
      <c r="G38" s="412"/>
      <c r="H38" s="412"/>
      <c r="I38" s="436"/>
      <c r="J38" s="436"/>
      <c r="K38" s="414">
        <f t="shared" si="2"/>
        <v>17479</v>
      </c>
      <c r="L38" s="412">
        <v>17700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v>15554</v>
      </c>
      <c r="F40" s="412"/>
      <c r="G40" s="412"/>
      <c r="H40" s="412"/>
      <c r="I40" s="436"/>
      <c r="J40" s="436"/>
      <c r="K40" s="414">
        <f t="shared" si="2"/>
        <v>15554</v>
      </c>
      <c r="L40" s="412">
        <v>18000</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96535</v>
      </c>
      <c r="D42" s="415">
        <f t="shared" ref="D42:L42" si="3">SUM(D36:D41)</f>
        <v>15158</v>
      </c>
      <c r="E42" s="415">
        <f t="shared" si="3"/>
        <v>32910</v>
      </c>
      <c r="F42" s="415">
        <f t="shared" si="3"/>
        <v>888</v>
      </c>
      <c r="G42" s="415">
        <f t="shared" si="3"/>
        <v>0</v>
      </c>
      <c r="H42" s="415">
        <f t="shared" si="3"/>
        <v>0</v>
      </c>
      <c r="I42" s="415">
        <f t="shared" si="3"/>
        <v>0</v>
      </c>
      <c r="J42" s="415">
        <f t="shared" si="3"/>
        <v>0</v>
      </c>
      <c r="K42" s="415">
        <f t="shared" si="3"/>
        <v>145491</v>
      </c>
      <c r="L42" s="415">
        <f t="shared" si="3"/>
        <v>147484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14392</v>
      </c>
      <c r="F44" s="418"/>
      <c r="G44" s="418"/>
      <c r="H44" s="418"/>
      <c r="I44" s="436"/>
      <c r="J44" s="436"/>
      <c r="K44" s="420">
        <f>SUM(C44:J44)</f>
        <v>14392</v>
      </c>
      <c r="L44" s="418">
        <v>12713</v>
      </c>
    </row>
    <row r="45" spans="1:14" x14ac:dyDescent="0.2">
      <c r="A45" s="1814" t="s">
        <v>976</v>
      </c>
      <c r="B45" s="267">
        <v>2220</v>
      </c>
      <c r="C45" s="412">
        <v>120558</v>
      </c>
      <c r="D45" s="412">
        <v>14100</v>
      </c>
      <c r="E45" s="412">
        <v>20600</v>
      </c>
      <c r="F45" s="412">
        <v>18744</v>
      </c>
      <c r="G45" s="412">
        <v>32599</v>
      </c>
      <c r="H45" s="412"/>
      <c r="I45" s="436"/>
      <c r="J45" s="436"/>
      <c r="K45" s="420">
        <f>SUM(C45:J45)</f>
        <v>206601</v>
      </c>
      <c r="L45" s="412">
        <v>211454</v>
      </c>
    </row>
    <row r="46" spans="1:14" x14ac:dyDescent="0.2">
      <c r="A46" s="1814" t="s">
        <v>977</v>
      </c>
      <c r="B46" s="267">
        <v>2230</v>
      </c>
      <c r="C46" s="412"/>
      <c r="D46" s="412"/>
      <c r="E46" s="412">
        <v>5337</v>
      </c>
      <c r="F46" s="412"/>
      <c r="G46" s="412"/>
      <c r="H46" s="412"/>
      <c r="I46" s="436"/>
      <c r="J46" s="436"/>
      <c r="K46" s="420">
        <f>SUM(C46:J46)</f>
        <v>5337</v>
      </c>
      <c r="L46" s="412">
        <v>5000</v>
      </c>
    </row>
    <row r="47" spans="1:14" ht="12.75" customHeight="1" thickBot="1" x14ac:dyDescent="0.25">
      <c r="A47" s="887" t="s">
        <v>660</v>
      </c>
      <c r="B47" s="468" t="s">
        <v>33</v>
      </c>
      <c r="C47" s="415">
        <f>SUM(C44:C46)</f>
        <v>120558</v>
      </c>
      <c r="D47" s="415">
        <f t="shared" ref="D47:K47" si="4">SUM(D44:D46)</f>
        <v>14100</v>
      </c>
      <c r="E47" s="415">
        <f t="shared" si="4"/>
        <v>40329</v>
      </c>
      <c r="F47" s="415">
        <f t="shared" si="4"/>
        <v>18744</v>
      </c>
      <c r="G47" s="415">
        <f t="shared" si="4"/>
        <v>32599</v>
      </c>
      <c r="H47" s="415">
        <f t="shared" si="4"/>
        <v>0</v>
      </c>
      <c r="I47" s="415">
        <f t="shared" si="4"/>
        <v>0</v>
      </c>
      <c r="J47" s="415">
        <f t="shared" si="4"/>
        <v>0</v>
      </c>
      <c r="K47" s="415">
        <f t="shared" si="4"/>
        <v>226330</v>
      </c>
      <c r="L47" s="415">
        <f>SUM(L44:L46)</f>
        <v>229167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1511</v>
      </c>
      <c r="D49" s="418"/>
      <c r="E49" s="418">
        <v>4564</v>
      </c>
      <c r="F49" s="418">
        <v>6933</v>
      </c>
      <c r="G49" s="418">
        <v>656</v>
      </c>
      <c r="H49" s="418">
        <v>6875</v>
      </c>
      <c r="I49" s="436"/>
      <c r="J49" s="436"/>
      <c r="K49" s="420">
        <f>SUM(C49:J49)</f>
        <v>20539</v>
      </c>
      <c r="L49" s="418">
        <v>36525</v>
      </c>
    </row>
    <row r="50" spans="1:14" x14ac:dyDescent="0.2">
      <c r="A50" s="1814" t="s">
        <v>979</v>
      </c>
      <c r="B50" s="267">
        <v>2320</v>
      </c>
      <c r="C50" s="412">
        <v>73880</v>
      </c>
      <c r="D50" s="412">
        <v>18189</v>
      </c>
      <c r="E50" s="412">
        <v>697</v>
      </c>
      <c r="F50" s="412">
        <v>77</v>
      </c>
      <c r="G50" s="412">
        <v>609</v>
      </c>
      <c r="H50" s="412">
        <v>950</v>
      </c>
      <c r="I50" s="436"/>
      <c r="J50" s="436"/>
      <c r="K50" s="420">
        <f>SUM(C50:J50)</f>
        <v>94402</v>
      </c>
      <c r="L50" s="412">
        <v>96259</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75391</v>
      </c>
      <c r="D53" s="415">
        <f t="shared" ref="D53:L53" si="5">SUM(D49:D52)</f>
        <v>18189</v>
      </c>
      <c r="E53" s="415">
        <f t="shared" si="5"/>
        <v>5261</v>
      </c>
      <c r="F53" s="415">
        <f t="shared" si="5"/>
        <v>7010</v>
      </c>
      <c r="G53" s="415">
        <f t="shared" si="5"/>
        <v>1265</v>
      </c>
      <c r="H53" s="415">
        <f t="shared" si="5"/>
        <v>7825</v>
      </c>
      <c r="I53" s="415">
        <f t="shared" si="5"/>
        <v>0</v>
      </c>
      <c r="J53" s="415">
        <f t="shared" si="5"/>
        <v>0</v>
      </c>
      <c r="K53" s="415">
        <f t="shared" si="5"/>
        <v>114941</v>
      </c>
      <c r="L53" s="415">
        <f t="shared" si="5"/>
        <v>132784</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184968</v>
      </c>
      <c r="D55" s="418">
        <v>55180</v>
      </c>
      <c r="E55" s="418">
        <v>305</v>
      </c>
      <c r="F55" s="418">
        <v>744</v>
      </c>
      <c r="G55" s="418"/>
      <c r="H55" s="418">
        <v>973</v>
      </c>
      <c r="I55" s="436"/>
      <c r="J55" s="436"/>
      <c r="K55" s="420">
        <f>SUM(C55:J55)</f>
        <v>242170</v>
      </c>
      <c r="L55" s="418">
        <v>238967</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184968</v>
      </c>
      <c r="D57" s="421">
        <f t="shared" ref="D57:K57" si="6">SUM(D55:D56)</f>
        <v>55180</v>
      </c>
      <c r="E57" s="421">
        <f t="shared" si="6"/>
        <v>305</v>
      </c>
      <c r="F57" s="421">
        <f t="shared" si="6"/>
        <v>744</v>
      </c>
      <c r="G57" s="421">
        <f t="shared" si="6"/>
        <v>0</v>
      </c>
      <c r="H57" s="421">
        <f t="shared" si="6"/>
        <v>973</v>
      </c>
      <c r="I57" s="421">
        <f t="shared" si="6"/>
        <v>0</v>
      </c>
      <c r="J57" s="421">
        <f t="shared" si="6"/>
        <v>0</v>
      </c>
      <c r="K57" s="421">
        <f t="shared" si="6"/>
        <v>242170</v>
      </c>
      <c r="L57" s="415">
        <f>SUM(L55:L56)</f>
        <v>238967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53449</v>
      </c>
      <c r="D60" s="412">
        <v>10395</v>
      </c>
      <c r="E60" s="412"/>
      <c r="F60" s="412">
        <v>694</v>
      </c>
      <c r="G60" s="412"/>
      <c r="H60" s="412"/>
      <c r="I60" s="436"/>
      <c r="J60" s="436"/>
      <c r="K60" s="420">
        <f t="shared" si="7"/>
        <v>64538</v>
      </c>
      <c r="L60" s="412">
        <v>52808</v>
      </c>
      <c r="M60" s="15"/>
      <c r="N60" s="15"/>
    </row>
    <row r="61" spans="1:14" s="16" customFormat="1" x14ac:dyDescent="0.2">
      <c r="A61" s="1814" t="s">
        <v>221</v>
      </c>
      <c r="B61" s="267">
        <v>2540</v>
      </c>
      <c r="C61" s="412">
        <v>203862</v>
      </c>
      <c r="D61" s="412">
        <v>35828</v>
      </c>
      <c r="E61" s="412">
        <v>76144</v>
      </c>
      <c r="F61" s="412">
        <v>406</v>
      </c>
      <c r="G61" s="412"/>
      <c r="H61" s="412">
        <v>413</v>
      </c>
      <c r="I61" s="436"/>
      <c r="J61" s="436"/>
      <c r="K61" s="420">
        <f t="shared" si="7"/>
        <v>316653</v>
      </c>
      <c r="L61" s="412">
        <v>200408</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c r="F63" s="412"/>
      <c r="G63" s="412"/>
      <c r="H63" s="412"/>
      <c r="I63" s="436"/>
      <c r="J63" s="436"/>
      <c r="K63" s="420">
        <f t="shared" si="7"/>
        <v>0</v>
      </c>
      <c r="L63" s="412"/>
    </row>
    <row r="64" spans="1:14" s="15" customFormat="1" x14ac:dyDescent="0.2">
      <c r="A64" s="1821" t="s">
        <v>108</v>
      </c>
      <c r="B64" s="268">
        <v>2570</v>
      </c>
      <c r="C64" s="418"/>
      <c r="D64" s="418"/>
      <c r="E64" s="418">
        <v>39086</v>
      </c>
      <c r="F64" s="418"/>
      <c r="G64" s="418"/>
      <c r="H64" s="418"/>
      <c r="I64" s="436"/>
      <c r="J64" s="436"/>
      <c r="K64" s="420">
        <f t="shared" si="7"/>
        <v>39086</v>
      </c>
      <c r="L64" s="418">
        <v>76900</v>
      </c>
    </row>
    <row r="65" spans="1:14" s="16" customFormat="1" ht="12.75" customHeight="1" thickBot="1" x14ac:dyDescent="0.25">
      <c r="A65" s="887" t="s">
        <v>835</v>
      </c>
      <c r="B65" s="468" t="s">
        <v>36</v>
      </c>
      <c r="C65" s="415">
        <f>SUM(C59:C64)</f>
        <v>257311</v>
      </c>
      <c r="D65" s="415">
        <f t="shared" ref="D65:L65" si="8">SUM(D59:D64)</f>
        <v>46223</v>
      </c>
      <c r="E65" s="415">
        <f t="shared" si="8"/>
        <v>115230</v>
      </c>
      <c r="F65" s="415">
        <f t="shared" si="8"/>
        <v>1100</v>
      </c>
      <c r="G65" s="415">
        <f t="shared" si="8"/>
        <v>0</v>
      </c>
      <c r="H65" s="415">
        <f t="shared" si="8"/>
        <v>413</v>
      </c>
      <c r="I65" s="415">
        <f t="shared" si="8"/>
        <v>0</v>
      </c>
      <c r="J65" s="415">
        <f t="shared" si="8"/>
        <v>0</v>
      </c>
      <c r="K65" s="415">
        <f t="shared" si="8"/>
        <v>420277</v>
      </c>
      <c r="L65" s="415">
        <f t="shared" si="8"/>
        <v>330116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v>988</v>
      </c>
      <c r="F70" s="412"/>
      <c r="G70" s="412"/>
      <c r="H70" s="412"/>
      <c r="I70" s="436"/>
      <c r="J70" s="436"/>
      <c r="K70" s="420">
        <f>SUM(C70:J70)</f>
        <v>988</v>
      </c>
      <c r="L70" s="412">
        <v>1000</v>
      </c>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988</v>
      </c>
      <c r="F72" s="415">
        <f t="shared" si="9"/>
        <v>0</v>
      </c>
      <c r="G72" s="415">
        <f t="shared" si="9"/>
        <v>0</v>
      </c>
      <c r="H72" s="415">
        <f t="shared" si="9"/>
        <v>0</v>
      </c>
      <c r="I72" s="415">
        <f t="shared" si="9"/>
        <v>0</v>
      </c>
      <c r="J72" s="415">
        <f t="shared" si="9"/>
        <v>0</v>
      </c>
      <c r="K72" s="415">
        <f t="shared" si="9"/>
        <v>988</v>
      </c>
      <c r="L72" s="415">
        <f>SUM(L67:L71)</f>
        <v>1000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734763</v>
      </c>
      <c r="D74" s="425">
        <f t="shared" ref="D74:K74" si="10">SUM(D42,D47,D53,D57,D65,D72,D73)</f>
        <v>148850</v>
      </c>
      <c r="E74" s="425">
        <f t="shared" si="10"/>
        <v>195023</v>
      </c>
      <c r="F74" s="425">
        <f t="shared" si="10"/>
        <v>28486</v>
      </c>
      <c r="G74" s="425">
        <f t="shared" si="10"/>
        <v>33864</v>
      </c>
      <c r="H74" s="425">
        <f t="shared" si="10"/>
        <v>9211</v>
      </c>
      <c r="I74" s="425">
        <f t="shared" si="10"/>
        <v>0</v>
      </c>
      <c r="J74" s="425">
        <f t="shared" si="10"/>
        <v>0</v>
      </c>
      <c r="K74" s="425">
        <f t="shared" si="10"/>
        <v>1150197</v>
      </c>
      <c r="L74" s="425">
        <f>SUM(L42,L47,L53,L57,L65,L72,L73)</f>
        <v>1079518</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9422</v>
      </c>
      <c r="F79" s="413"/>
      <c r="G79" s="413"/>
      <c r="H79" s="412"/>
      <c r="I79" s="507"/>
      <c r="J79" s="507"/>
      <c r="K79" s="414">
        <f t="shared" si="11"/>
        <v>9422</v>
      </c>
      <c r="L79" s="412">
        <v>10000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v>11000</v>
      </c>
      <c r="F83" s="413"/>
      <c r="G83" s="413"/>
      <c r="H83" s="412"/>
      <c r="I83" s="507"/>
      <c r="J83" s="507"/>
      <c r="K83" s="414">
        <f t="shared" si="11"/>
        <v>11000</v>
      </c>
      <c r="L83" s="412">
        <v>11000</v>
      </c>
    </row>
    <row r="84" spans="1:12" ht="13.5" thickBot="1" x14ac:dyDescent="0.25">
      <c r="A84" s="887" t="s">
        <v>1919</v>
      </c>
      <c r="B84" s="533">
        <v>4100</v>
      </c>
      <c r="C84" s="413"/>
      <c r="D84" s="413"/>
      <c r="E84" s="415">
        <f>SUM(E78:E83)</f>
        <v>20422</v>
      </c>
      <c r="F84" s="413"/>
      <c r="G84" s="413"/>
      <c r="H84" s="415">
        <f>SUM(H78:H83)</f>
        <v>0</v>
      </c>
      <c r="I84" s="507"/>
      <c r="J84" s="507"/>
      <c r="K84" s="415">
        <f>SUM(K78:K83)</f>
        <v>20422</v>
      </c>
      <c r="L84" s="415">
        <f>SUM(L78:L83)</f>
        <v>21000</v>
      </c>
    </row>
    <row r="85" spans="1:12" ht="12.75" customHeight="1" thickTop="1" thickBot="1" x14ac:dyDescent="0.25">
      <c r="A85" s="883" t="s">
        <v>292</v>
      </c>
      <c r="B85" s="517">
        <v>4210</v>
      </c>
      <c r="C85" s="413"/>
      <c r="D85" s="413"/>
      <c r="E85" s="438"/>
      <c r="F85" s="413"/>
      <c r="G85" s="413"/>
      <c r="H85" s="703">
        <v>5184</v>
      </c>
      <c r="I85" s="507"/>
      <c r="J85" s="507"/>
      <c r="K85" s="520">
        <f>H85</f>
        <v>5184</v>
      </c>
      <c r="L85" s="442">
        <v>7500</v>
      </c>
    </row>
    <row r="86" spans="1:12" ht="12.75" customHeight="1" thickTop="1" thickBot="1" x14ac:dyDescent="0.25">
      <c r="A86" s="1809" t="s">
        <v>814</v>
      </c>
      <c r="B86" s="871">
        <v>4220</v>
      </c>
      <c r="C86" s="413"/>
      <c r="D86" s="413"/>
      <c r="E86" s="437"/>
      <c r="F86" s="413"/>
      <c r="G86" s="413"/>
      <c r="H86" s="436">
        <v>193588</v>
      </c>
      <c r="I86" s="507"/>
      <c r="J86" s="507"/>
      <c r="K86" s="520">
        <f t="shared" ref="K86:K98" si="12">H86</f>
        <v>193588</v>
      </c>
      <c r="L86" s="442">
        <v>160000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48716</v>
      </c>
      <c r="I88" s="507"/>
      <c r="J88" s="507"/>
      <c r="K88" s="520">
        <f t="shared" si="12"/>
        <v>48716</v>
      </c>
      <c r="L88" s="442">
        <v>47120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247488</v>
      </c>
      <c r="I92" s="507"/>
      <c r="J92" s="507"/>
      <c r="K92" s="520">
        <f t="shared" si="12"/>
        <v>247488</v>
      </c>
      <c r="L92" s="1062">
        <f>SUM(L85:L91)</f>
        <v>214620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20422</v>
      </c>
      <c r="F102" s="413"/>
      <c r="G102" s="413"/>
      <c r="H102" s="425">
        <f>SUM(H84,H92,H100,H101)</f>
        <v>247488</v>
      </c>
      <c r="I102" s="507"/>
      <c r="J102" s="507"/>
      <c r="K102" s="425">
        <f>SUM(K84,K92,K100,K101)</f>
        <v>267910</v>
      </c>
      <c r="L102" s="425">
        <f>SUM(L84,L92,L100,L101)</f>
        <v>235620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v>78000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78000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78000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2368416</v>
      </c>
      <c r="D114" s="415">
        <f t="shared" ref="D114:K114" si="13">SUM(D33,D74,D75,D102,D112,D113)</f>
        <v>378785</v>
      </c>
      <c r="E114" s="415">
        <f t="shared" si="13"/>
        <v>288083</v>
      </c>
      <c r="F114" s="415">
        <f t="shared" si="13"/>
        <v>176474</v>
      </c>
      <c r="G114" s="415">
        <f t="shared" si="13"/>
        <v>204887</v>
      </c>
      <c r="H114" s="415">
        <f>SUM(H33,H74,H75,H102,H112,H113)</f>
        <v>266730</v>
      </c>
      <c r="I114" s="415">
        <f t="shared" si="13"/>
        <v>0</v>
      </c>
      <c r="J114" s="415">
        <f t="shared" si="13"/>
        <v>0</v>
      </c>
      <c r="K114" s="415">
        <f t="shared" si="13"/>
        <v>3683375</v>
      </c>
      <c r="L114" s="415">
        <f>SUM(L33,L74,L75,L102,L112,L113)</f>
        <v>3550247</v>
      </c>
    </row>
    <row r="115" spans="1:14" ht="23.25" thickTop="1" x14ac:dyDescent="0.2">
      <c r="A115" s="1826" t="s">
        <v>1177</v>
      </c>
      <c r="B115" s="892"/>
      <c r="C115" s="416"/>
      <c r="D115" s="416"/>
      <c r="E115" s="416"/>
      <c r="F115" s="416"/>
      <c r="G115" s="416"/>
      <c r="H115" s="416"/>
      <c r="I115" s="416"/>
      <c r="J115" s="416"/>
      <c r="K115" s="440">
        <f>'Revenues 9-14'!C275-'Expenditures 15-22'!K114</f>
        <v>-344839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7261</v>
      </c>
      <c r="F123" s="412"/>
      <c r="G123" s="412">
        <v>24</v>
      </c>
      <c r="H123" s="412"/>
      <c r="I123" s="436"/>
      <c r="J123" s="436"/>
      <c r="K123" s="415">
        <f>SUM(C123:J123)</f>
        <v>7285</v>
      </c>
      <c r="L123" s="412"/>
    </row>
    <row r="124" spans="1:14" ht="14.25" thickTop="1" thickBot="1" x14ac:dyDescent="0.25">
      <c r="A124" s="1814" t="s">
        <v>221</v>
      </c>
      <c r="B124" s="267">
        <v>2540</v>
      </c>
      <c r="C124" s="412"/>
      <c r="D124" s="412"/>
      <c r="E124" s="412">
        <v>62225</v>
      </c>
      <c r="F124" s="412">
        <v>153930</v>
      </c>
      <c r="G124" s="412">
        <v>115047</v>
      </c>
      <c r="H124" s="412"/>
      <c r="I124" s="436"/>
      <c r="J124" s="436"/>
      <c r="K124" s="415">
        <f>SUM(C124:J124)</f>
        <v>331202</v>
      </c>
      <c r="L124" s="412">
        <v>351400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69486</v>
      </c>
      <c r="F127" s="415">
        <f t="shared" si="14"/>
        <v>153930</v>
      </c>
      <c r="G127" s="415">
        <f t="shared" si="14"/>
        <v>115071</v>
      </c>
      <c r="H127" s="415">
        <f t="shared" si="14"/>
        <v>0</v>
      </c>
      <c r="I127" s="415">
        <f t="shared" si="14"/>
        <v>0</v>
      </c>
      <c r="J127" s="415">
        <f t="shared" si="14"/>
        <v>0</v>
      </c>
      <c r="K127" s="415">
        <f t="shared" si="14"/>
        <v>338487</v>
      </c>
      <c r="L127" s="415">
        <f t="shared" si="14"/>
        <v>351400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69486</v>
      </c>
      <c r="F129" s="425">
        <f t="shared" si="15"/>
        <v>153930</v>
      </c>
      <c r="G129" s="425">
        <f t="shared" si="15"/>
        <v>115071</v>
      </c>
      <c r="H129" s="425">
        <f t="shared" si="15"/>
        <v>0</v>
      </c>
      <c r="I129" s="425">
        <f t="shared" si="15"/>
        <v>0</v>
      </c>
      <c r="J129" s="425">
        <f t="shared" si="15"/>
        <v>0</v>
      </c>
      <c r="K129" s="425">
        <f t="shared" si="15"/>
        <v>338487</v>
      </c>
      <c r="L129" s="425">
        <f t="shared" si="15"/>
        <v>351400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v>1000</v>
      </c>
      <c r="I147" s="433"/>
      <c r="J147" s="413"/>
      <c r="K147" s="420">
        <f>SUM(H147)</f>
        <v>1000</v>
      </c>
      <c r="L147" s="690">
        <v>1000</v>
      </c>
    </row>
    <row r="148" spans="1:14" ht="12.75" customHeight="1" thickBot="1" x14ac:dyDescent="0.25">
      <c r="A148" s="887" t="s">
        <v>743</v>
      </c>
      <c r="B148" s="468" t="s">
        <v>582</v>
      </c>
      <c r="C148" s="413"/>
      <c r="D148" s="413"/>
      <c r="E148" s="413"/>
      <c r="F148" s="413"/>
      <c r="G148" s="413"/>
      <c r="H148" s="415">
        <f>SUM(H146,H147)</f>
        <v>1000</v>
      </c>
      <c r="I148" s="433"/>
      <c r="J148" s="413"/>
      <c r="K148" s="415">
        <f>SUM(K146:K147)</f>
        <v>1000</v>
      </c>
      <c r="L148" s="415">
        <f>SUM(L141:L145,L147)</f>
        <v>1000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0</v>
      </c>
      <c r="D150" s="415">
        <f t="shared" ref="D150:K150" si="16">SUM(D129,D130,D138,D148,D149)</f>
        <v>0</v>
      </c>
      <c r="E150" s="415">
        <f t="shared" si="16"/>
        <v>69486</v>
      </c>
      <c r="F150" s="415">
        <f t="shared" si="16"/>
        <v>153930</v>
      </c>
      <c r="G150" s="415">
        <f t="shared" si="16"/>
        <v>115071</v>
      </c>
      <c r="H150" s="415">
        <f t="shared" si="16"/>
        <v>1000</v>
      </c>
      <c r="I150" s="415">
        <f t="shared" si="16"/>
        <v>0</v>
      </c>
      <c r="J150" s="415">
        <f t="shared" si="16"/>
        <v>0</v>
      </c>
      <c r="K150" s="415">
        <f t="shared" si="16"/>
        <v>339487</v>
      </c>
      <c r="L150" s="415">
        <f>SUM(L129,L130,L138,L148,L149)</f>
        <v>352400</v>
      </c>
    </row>
    <row r="151" spans="1:14" ht="12.75" customHeight="1" thickTop="1" x14ac:dyDescent="0.2">
      <c r="A151" s="2238" t="s">
        <v>1403</v>
      </c>
      <c r="B151" s="2239"/>
      <c r="C151" s="416"/>
      <c r="D151" s="416"/>
      <c r="E151" s="416"/>
      <c r="F151" s="416"/>
      <c r="G151" s="416"/>
      <c r="H151" s="416"/>
      <c r="I151" s="416"/>
      <c r="J151" s="413"/>
      <c r="K151" s="440">
        <f>'Revenues 9-14'!D275-'Expenditures 15-22'!K150</f>
        <v>350170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50397</v>
      </c>
      <c r="I163" s="413"/>
      <c r="J163" s="413"/>
      <c r="K163" s="414">
        <f>SUM(C163:H163)</f>
        <v>50397</v>
      </c>
      <c r="L163" s="1864">
        <v>47085</v>
      </c>
    </row>
    <row r="164" spans="1:14" ht="33.75" customHeight="1" x14ac:dyDescent="0.2">
      <c r="A164" s="1834" t="s">
        <v>293</v>
      </c>
      <c r="B164" s="536" t="s">
        <v>32</v>
      </c>
      <c r="C164" s="413"/>
      <c r="D164" s="413"/>
      <c r="E164" s="413"/>
      <c r="F164" s="413"/>
      <c r="G164" s="413"/>
      <c r="H164" s="1867">
        <v>466379</v>
      </c>
      <c r="I164" s="413"/>
      <c r="J164" s="413"/>
      <c r="K164" s="414">
        <f>SUM(C164:J164)</f>
        <v>466379</v>
      </c>
      <c r="L164" s="1867">
        <v>410000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516776</v>
      </c>
      <c r="I166" s="437"/>
      <c r="J166" s="413"/>
      <c r="K166" s="425">
        <f>SUM(K162,K163,K164,K165)</f>
        <v>516776</v>
      </c>
      <c r="L166" s="425">
        <f>SUM(L162,L163,L164,L165)</f>
        <v>457085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516776</v>
      </c>
      <c r="I168" s="437"/>
      <c r="J168" s="413"/>
      <c r="K168" s="425">
        <f>SUM(K154,K166,K167)</f>
        <v>516776</v>
      </c>
      <c r="L168" s="425">
        <f>SUM(L154,L166,L167)</f>
        <v>457085</v>
      </c>
    </row>
    <row r="169" spans="1:14" ht="23.25" thickTop="1" x14ac:dyDescent="0.2">
      <c r="A169" s="1826" t="s">
        <v>1177</v>
      </c>
      <c r="B169" s="467"/>
      <c r="C169" s="413"/>
      <c r="D169" s="413"/>
      <c r="E169" s="413"/>
      <c r="F169" s="413"/>
      <c r="G169" s="413"/>
      <c r="H169" s="416"/>
      <c r="I169" s="413"/>
      <c r="J169" s="413"/>
      <c r="K169" s="440">
        <f>'Revenues 9-14'!E275-'Expenditures 15-22'!K168</f>
        <v>-338301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103455</v>
      </c>
      <c r="D176" s="412">
        <v>283</v>
      </c>
      <c r="E176" s="412">
        <v>146140</v>
      </c>
      <c r="F176" s="412">
        <v>35150</v>
      </c>
      <c r="G176" s="412">
        <v>4510</v>
      </c>
      <c r="H176" s="412">
        <v>5915</v>
      </c>
      <c r="I176" s="436"/>
      <c r="J176" s="436"/>
      <c r="K176" s="414">
        <f>SUM(C176:J176)</f>
        <v>295453</v>
      </c>
      <c r="L176" s="412">
        <v>269748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103455</v>
      </c>
      <c r="D178" s="425">
        <f t="shared" ref="D178:J178" si="17">SUM(D174,D176,D177)</f>
        <v>283</v>
      </c>
      <c r="E178" s="425">
        <f t="shared" si="17"/>
        <v>146140</v>
      </c>
      <c r="F178" s="425">
        <f t="shared" si="17"/>
        <v>35150</v>
      </c>
      <c r="G178" s="425">
        <f t="shared" si="17"/>
        <v>4510</v>
      </c>
      <c r="H178" s="425">
        <f t="shared" si="17"/>
        <v>5915</v>
      </c>
      <c r="I178" s="425">
        <f t="shared" si="17"/>
        <v>0</v>
      </c>
      <c r="J178" s="425">
        <f t="shared" si="17"/>
        <v>0</v>
      </c>
      <c r="K178" s="425">
        <f>SUM(K174,K176,K177)</f>
        <v>295453</v>
      </c>
      <c r="L178" s="425">
        <f>SUM(L174, L176:L177)</f>
        <v>269748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v>74515</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74515</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74515</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103455</v>
      </c>
      <c r="D204" s="415">
        <f>SUM(D178,D179)</f>
        <v>283</v>
      </c>
      <c r="E204" s="415">
        <f>SUM(E178,E179,E190)</f>
        <v>146140</v>
      </c>
      <c r="F204" s="415">
        <f>SUM(F178,F179)</f>
        <v>35150</v>
      </c>
      <c r="G204" s="415">
        <f>SUM(G178,G179)</f>
        <v>4510</v>
      </c>
      <c r="H204" s="415">
        <f>SUM(H178,H179,H190,H202,H203)</f>
        <v>5915</v>
      </c>
      <c r="I204" s="415">
        <f>SUM(I178,I179)</f>
        <v>0</v>
      </c>
      <c r="J204" s="415">
        <f>SUM(J178,J179)</f>
        <v>0</v>
      </c>
      <c r="K204" s="414">
        <f>SUM(K178,K179,K190,K202,K203)</f>
        <v>295453</v>
      </c>
      <c r="L204" s="415">
        <f>SUM(L178,L179,L190,L202,L203)</f>
        <v>344263</v>
      </c>
    </row>
    <row r="205" spans="1:14" ht="23.25" thickTop="1" x14ac:dyDescent="0.2">
      <c r="A205" s="1826" t="s">
        <v>1177</v>
      </c>
      <c r="B205" s="467"/>
      <c r="C205" s="416"/>
      <c r="D205" s="416"/>
      <c r="E205" s="416"/>
      <c r="F205" s="416"/>
      <c r="G205" s="416"/>
      <c r="H205" s="416"/>
      <c r="I205" s="413"/>
      <c r="J205" s="413"/>
      <c r="K205" s="440">
        <f>'Revenues 9-14'!F275-'Expenditures 15-22'!K204</f>
        <v>25181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10850</v>
      </c>
      <c r="E209" s="413"/>
      <c r="F209" s="413"/>
      <c r="G209" s="413"/>
      <c r="H209" s="413"/>
      <c r="I209" s="413"/>
      <c r="J209" s="413"/>
      <c r="K209" s="414">
        <f>D209</f>
        <v>10850</v>
      </c>
      <c r="L209" s="412"/>
    </row>
    <row r="210" spans="1:12" x14ac:dyDescent="0.2">
      <c r="A210" s="1814" t="s">
        <v>171</v>
      </c>
      <c r="B210" s="267" t="s">
        <v>1143</v>
      </c>
      <c r="C210" s="413"/>
      <c r="D210" s="436"/>
      <c r="E210" s="413"/>
      <c r="F210" s="413"/>
      <c r="G210" s="413"/>
      <c r="H210" s="413"/>
      <c r="I210" s="413"/>
      <c r="J210" s="413"/>
      <c r="K210" s="414">
        <f t="shared" ref="K210:K222" si="19">D210</f>
        <v>0</v>
      </c>
      <c r="L210" s="412">
        <v>11315</v>
      </c>
    </row>
    <row r="211" spans="1:12" x14ac:dyDescent="0.2">
      <c r="A211" s="1814" t="s">
        <v>172</v>
      </c>
      <c r="B211" s="267">
        <v>1200</v>
      </c>
      <c r="C211" s="413"/>
      <c r="D211" s="412">
        <v>15596</v>
      </c>
      <c r="E211" s="413"/>
      <c r="F211" s="413"/>
      <c r="G211" s="413"/>
      <c r="H211" s="413"/>
      <c r="I211" s="413"/>
      <c r="J211" s="413"/>
      <c r="K211" s="414">
        <f t="shared" si="19"/>
        <v>15596</v>
      </c>
      <c r="L211" s="412">
        <v>16433</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216</v>
      </c>
      <c r="E213" s="413"/>
      <c r="F213" s="413"/>
      <c r="G213" s="413"/>
      <c r="H213" s="413"/>
      <c r="I213" s="413"/>
      <c r="J213" s="413"/>
      <c r="K213" s="414">
        <f t="shared" si="19"/>
        <v>216</v>
      </c>
      <c r="L213" s="412">
        <v>197</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v>5122</v>
      </c>
      <c r="E216" s="413"/>
      <c r="F216" s="413"/>
      <c r="G216" s="413"/>
      <c r="H216" s="413"/>
      <c r="I216" s="413"/>
      <c r="J216" s="413"/>
      <c r="K216" s="414">
        <f t="shared" si="19"/>
        <v>5122</v>
      </c>
      <c r="L216" s="412">
        <v>5663</v>
      </c>
    </row>
    <row r="217" spans="1:12" x14ac:dyDescent="0.2">
      <c r="A217" s="1814" t="s">
        <v>1139</v>
      </c>
      <c r="B217" s="267">
        <v>1500</v>
      </c>
      <c r="C217" s="413"/>
      <c r="D217" s="412">
        <v>10170</v>
      </c>
      <c r="E217" s="413"/>
      <c r="F217" s="413"/>
      <c r="G217" s="413"/>
      <c r="H217" s="413"/>
      <c r="I217" s="413"/>
      <c r="J217" s="413"/>
      <c r="K217" s="414">
        <f t="shared" si="19"/>
        <v>10170</v>
      </c>
      <c r="L217" s="412">
        <v>9369</v>
      </c>
    </row>
    <row r="218" spans="1:12" x14ac:dyDescent="0.2">
      <c r="A218" s="1814" t="s">
        <v>1140</v>
      </c>
      <c r="B218" s="267">
        <v>1600</v>
      </c>
      <c r="C218" s="413"/>
      <c r="D218" s="412">
        <v>27</v>
      </c>
      <c r="E218" s="413"/>
      <c r="F218" s="413"/>
      <c r="G218" s="413"/>
      <c r="H218" s="413"/>
      <c r="I218" s="413"/>
      <c r="J218" s="413"/>
      <c r="K218" s="414">
        <f t="shared" si="19"/>
        <v>27</v>
      </c>
      <c r="L218" s="412">
        <v>58</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952</v>
      </c>
      <c r="E221" s="413"/>
      <c r="F221" s="413"/>
      <c r="G221" s="413"/>
      <c r="H221" s="413"/>
      <c r="I221" s="413"/>
      <c r="J221" s="413"/>
      <c r="K221" s="414">
        <f t="shared" si="19"/>
        <v>952</v>
      </c>
      <c r="L221" s="412">
        <v>967</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42933</v>
      </c>
      <c r="E223" s="413"/>
      <c r="F223" s="413"/>
      <c r="G223" s="413"/>
      <c r="H223" s="413"/>
      <c r="I223" s="413"/>
      <c r="J223" s="413"/>
      <c r="K223" s="415">
        <f>SUM(K209:K222)</f>
        <v>42933</v>
      </c>
      <c r="L223" s="415">
        <f>SUM(L209:L222)</f>
        <v>44002</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v>4701</v>
      </c>
      <c r="E227" s="413"/>
      <c r="F227" s="413"/>
      <c r="G227" s="413"/>
      <c r="H227" s="413"/>
      <c r="I227" s="413"/>
      <c r="J227" s="413"/>
      <c r="K227" s="414">
        <f t="shared" si="20"/>
        <v>4701</v>
      </c>
      <c r="L227" s="412">
        <v>4592</v>
      </c>
    </row>
    <row r="228" spans="1:12" x14ac:dyDescent="0.2">
      <c r="A228" s="1814" t="s">
        <v>222</v>
      </c>
      <c r="B228" s="267">
        <v>2130</v>
      </c>
      <c r="C228" s="413"/>
      <c r="D228" s="412">
        <v>2552</v>
      </c>
      <c r="E228" s="413"/>
      <c r="F228" s="413"/>
      <c r="G228" s="413"/>
      <c r="H228" s="413"/>
      <c r="I228" s="413"/>
      <c r="J228" s="413"/>
      <c r="K228" s="414">
        <f t="shared" si="20"/>
        <v>2552</v>
      </c>
      <c r="L228" s="412">
        <v>2370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7253</v>
      </c>
      <c r="E232" s="413"/>
      <c r="F232" s="413"/>
      <c r="G232" s="413"/>
      <c r="H232" s="413"/>
      <c r="I232" s="413"/>
      <c r="J232" s="413"/>
      <c r="K232" s="415">
        <f>SUM(K226:K231)</f>
        <v>7253</v>
      </c>
      <c r="L232" s="415">
        <f>SUM(L226:L231)</f>
        <v>6962</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8908</v>
      </c>
      <c r="E235" s="413"/>
      <c r="F235" s="413"/>
      <c r="G235" s="413"/>
      <c r="H235" s="413"/>
      <c r="I235" s="413"/>
      <c r="J235" s="413"/>
      <c r="K235" s="420">
        <f>D235</f>
        <v>8908</v>
      </c>
      <c r="L235" s="412">
        <v>11296</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8908</v>
      </c>
      <c r="E237" s="413"/>
      <c r="F237" s="413"/>
      <c r="G237" s="413"/>
      <c r="H237" s="413"/>
      <c r="I237" s="413"/>
      <c r="J237" s="413"/>
      <c r="K237" s="415">
        <f>SUM(K234:K236)</f>
        <v>8908</v>
      </c>
      <c r="L237" s="415">
        <f>SUM(L234:L236)</f>
        <v>11296</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116</v>
      </c>
      <c r="E239" s="413"/>
      <c r="F239" s="413"/>
      <c r="G239" s="413"/>
      <c r="H239" s="413"/>
      <c r="I239" s="413"/>
      <c r="J239" s="413"/>
      <c r="K239" s="420">
        <f>D239</f>
        <v>116</v>
      </c>
      <c r="L239" s="418">
        <v>197</v>
      </c>
    </row>
    <row r="240" spans="1:12" x14ac:dyDescent="0.2">
      <c r="A240" s="1814" t="s">
        <v>979</v>
      </c>
      <c r="B240" s="267">
        <v>2320</v>
      </c>
      <c r="C240" s="413"/>
      <c r="D240" s="412">
        <v>1149</v>
      </c>
      <c r="E240" s="413"/>
      <c r="F240" s="413"/>
      <c r="G240" s="413"/>
      <c r="H240" s="413"/>
      <c r="I240" s="413"/>
      <c r="J240" s="413"/>
      <c r="K240" s="420">
        <f t="shared" ref="K240:K250" si="21">D240</f>
        <v>1149</v>
      </c>
      <c r="L240" s="412">
        <v>1188</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1265</v>
      </c>
      <c r="E251" s="413"/>
      <c r="F251" s="413"/>
      <c r="G251" s="413"/>
      <c r="H251" s="413"/>
      <c r="I251" s="413"/>
      <c r="J251" s="413"/>
      <c r="K251" s="415">
        <f>SUM(K239:K250)</f>
        <v>1265</v>
      </c>
      <c r="L251" s="415">
        <f>SUM(L239:L250)</f>
        <v>1385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5959</v>
      </c>
      <c r="E253" s="413"/>
      <c r="F253" s="413"/>
      <c r="G253" s="413"/>
      <c r="H253" s="413"/>
      <c r="I253" s="413"/>
      <c r="J253" s="413"/>
      <c r="K253" s="420">
        <f>D253</f>
        <v>5959</v>
      </c>
      <c r="L253" s="418">
        <v>5860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5959</v>
      </c>
      <c r="E255" s="413"/>
      <c r="F255" s="413"/>
      <c r="G255" s="413"/>
      <c r="H255" s="413"/>
      <c r="I255" s="413"/>
      <c r="J255" s="413"/>
      <c r="K255" s="415">
        <f>SUM(K253:K254)</f>
        <v>5959</v>
      </c>
      <c r="L255" s="415">
        <f>SUM(L253:L254)</f>
        <v>5860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9346</v>
      </c>
      <c r="E258" s="413"/>
      <c r="F258" s="413"/>
      <c r="G258" s="413"/>
      <c r="H258" s="413"/>
      <c r="I258" s="413"/>
      <c r="J258" s="413"/>
      <c r="K258" s="420">
        <f t="shared" ref="K258:K263" si="22">D258</f>
        <v>9346</v>
      </c>
      <c r="L258" s="412">
        <v>8336</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29978</v>
      </c>
      <c r="E260" s="413"/>
      <c r="F260" s="413"/>
      <c r="G260" s="413"/>
      <c r="H260" s="413"/>
      <c r="I260" s="413"/>
      <c r="J260" s="413"/>
      <c r="K260" s="420">
        <f t="shared" si="22"/>
        <v>29978</v>
      </c>
      <c r="L260" s="412">
        <v>27128</v>
      </c>
    </row>
    <row r="261" spans="1:12" x14ac:dyDescent="0.2">
      <c r="A261" s="1814" t="s">
        <v>1129</v>
      </c>
      <c r="B261" s="267">
        <v>2550</v>
      </c>
      <c r="C261" s="413"/>
      <c r="D261" s="412">
        <v>16711</v>
      </c>
      <c r="E261" s="413"/>
      <c r="F261" s="413"/>
      <c r="G261" s="413"/>
      <c r="H261" s="413"/>
      <c r="I261" s="413"/>
      <c r="J261" s="413"/>
      <c r="K261" s="420">
        <f t="shared" si="22"/>
        <v>16711</v>
      </c>
      <c r="L261" s="412">
        <v>19382</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56035</v>
      </c>
      <c r="E264" s="413"/>
      <c r="F264" s="413"/>
      <c r="G264" s="413"/>
      <c r="H264" s="413"/>
      <c r="I264" s="413"/>
      <c r="J264" s="413"/>
      <c r="K264" s="415">
        <f>SUM(K257:K263)</f>
        <v>56035</v>
      </c>
      <c r="L264" s="415">
        <f>SUM(L257:L263)</f>
        <v>54846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79420</v>
      </c>
      <c r="E273" s="413"/>
      <c r="F273" s="413"/>
      <c r="G273" s="413"/>
      <c r="H273" s="413"/>
      <c r="I273" s="413"/>
      <c r="J273" s="413"/>
      <c r="K273" s="425">
        <f>SUM(K232,K237,K251,K255,K264,K271,K272)</f>
        <v>79420</v>
      </c>
      <c r="L273" s="425">
        <f>SUM(L232,L237,L251,L255,L264,L271,L272)</f>
        <v>80349</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122353</v>
      </c>
      <c r="E288" s="413"/>
      <c r="F288" s="413"/>
      <c r="G288" s="413"/>
      <c r="H288" s="415">
        <f>H286</f>
        <v>0</v>
      </c>
      <c r="I288" s="413"/>
      <c r="J288" s="413"/>
      <c r="K288" s="415">
        <f>SUM(K223,K273,K274,K278,K286,K287)</f>
        <v>122353</v>
      </c>
      <c r="L288" s="415">
        <f>SUM(L223,L273,L274,L278,L286,L287)</f>
        <v>124351</v>
      </c>
    </row>
    <row r="289" spans="1:14" ht="23.25" thickTop="1" x14ac:dyDescent="0.2">
      <c r="A289" s="901" t="s">
        <v>1177</v>
      </c>
      <c r="B289" s="902"/>
      <c r="C289" s="413"/>
      <c r="D289" s="416"/>
      <c r="E289" s="413"/>
      <c r="F289" s="413"/>
      <c r="G289" s="413"/>
      <c r="H289" s="441"/>
      <c r="I289" s="413"/>
      <c r="J289" s="413"/>
      <c r="K289" s="440">
        <f>'Revenues 9-14'!G275-'Expenditures 15-22'!K288</f>
        <v>-8953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4300</v>
      </c>
      <c r="F294" s="412"/>
      <c r="G294" s="412">
        <v>26688</v>
      </c>
      <c r="H294" s="412"/>
      <c r="I294" s="436"/>
      <c r="J294" s="436"/>
      <c r="K294" s="414">
        <f>SUM(C294:J294)</f>
        <v>30988</v>
      </c>
      <c r="L294" s="436">
        <v>130000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4300</v>
      </c>
      <c r="F296" s="425">
        <f t="shared" si="23"/>
        <v>0</v>
      </c>
      <c r="G296" s="425">
        <f t="shared" si="23"/>
        <v>26688</v>
      </c>
      <c r="H296" s="425">
        <f t="shared" si="23"/>
        <v>0</v>
      </c>
      <c r="I296" s="425">
        <f t="shared" si="23"/>
        <v>0</v>
      </c>
      <c r="J296" s="425">
        <f t="shared" si="23"/>
        <v>0</v>
      </c>
      <c r="K296" s="425">
        <f t="shared" si="23"/>
        <v>30988</v>
      </c>
      <c r="L296" s="425">
        <f t="shared" si="23"/>
        <v>130000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4300</v>
      </c>
      <c r="F305" s="415">
        <f>SUM(F296)</f>
        <v>0</v>
      </c>
      <c r="G305" s="415">
        <f>SUM(G296)</f>
        <v>26688</v>
      </c>
      <c r="H305" s="415">
        <f>SUM(H296,H303)</f>
        <v>0</v>
      </c>
      <c r="I305" s="415">
        <f>SUM(I296)</f>
        <v>0</v>
      </c>
      <c r="J305" s="415">
        <f>SUM(J296)</f>
        <v>0</v>
      </c>
      <c r="K305" s="415">
        <f>SUM(K296,K303,K304)</f>
        <v>30988</v>
      </c>
      <c r="L305" s="415">
        <f>SUM(L296,L303,L304)</f>
        <v>130000</v>
      </c>
    </row>
    <row r="306" spans="1:14" ht="23.25" customHeight="1" thickTop="1" x14ac:dyDescent="0.2">
      <c r="A306" s="2236" t="s">
        <v>1177</v>
      </c>
      <c r="B306" s="2237"/>
      <c r="C306" s="419"/>
      <c r="D306" s="419"/>
      <c r="E306" s="419"/>
      <c r="F306" s="419"/>
      <c r="G306" s="419"/>
      <c r="H306" s="419"/>
      <c r="I306" s="419"/>
      <c r="J306" s="419"/>
      <c r="K306" s="430">
        <f>'Revenues 9-14'!H275-'Expenditures 15-22'!K305</f>
        <v>88147</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26395</v>
      </c>
      <c r="F313" s="436"/>
      <c r="G313" s="436"/>
      <c r="H313" s="436"/>
      <c r="I313" s="436"/>
      <c r="J313" s="436"/>
      <c r="K313" s="1061">
        <f t="shared" ref="K313:K320" si="24">SUM(C313:J313)</f>
        <v>26395</v>
      </c>
      <c r="L313" s="436">
        <v>26395</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25000</v>
      </c>
      <c r="M314" s="909"/>
      <c r="N314" s="909"/>
    </row>
    <row r="315" spans="1:14" s="19" customFormat="1" x14ac:dyDescent="0.2">
      <c r="A315" s="891" t="s">
        <v>274</v>
      </c>
      <c r="B315" s="529" t="s">
        <v>324</v>
      </c>
      <c r="C315" s="436"/>
      <c r="D315" s="436"/>
      <c r="E315" s="436">
        <v>15923</v>
      </c>
      <c r="F315" s="436"/>
      <c r="G315" s="436"/>
      <c r="H315" s="436"/>
      <c r="I315" s="436"/>
      <c r="J315" s="436"/>
      <c r="K315" s="1061">
        <f t="shared" si="24"/>
        <v>15923</v>
      </c>
      <c r="L315" s="436">
        <v>18000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10775</v>
      </c>
      <c r="F318" s="436"/>
      <c r="G318" s="436"/>
      <c r="H318" s="436"/>
      <c r="I318" s="436"/>
      <c r="J318" s="436"/>
      <c r="K318" s="1061">
        <f t="shared" si="24"/>
        <v>10775</v>
      </c>
      <c r="L318" s="436">
        <v>10700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2736</v>
      </c>
      <c r="F320" s="436"/>
      <c r="G320" s="436"/>
      <c r="H320" s="436"/>
      <c r="I320" s="436"/>
      <c r="J320" s="436"/>
      <c r="K320" s="1061">
        <f t="shared" si="24"/>
        <v>2736</v>
      </c>
      <c r="L320" s="436">
        <v>4000</v>
      </c>
      <c r="M320" s="909"/>
      <c r="N320" s="909"/>
    </row>
    <row r="321" spans="1:14" s="19" customFormat="1" x14ac:dyDescent="0.2">
      <c r="A321" s="1849" t="s">
        <v>552</v>
      </c>
      <c r="B321" s="528" t="s">
        <v>1348</v>
      </c>
      <c r="C321" s="691"/>
      <c r="D321" s="691"/>
      <c r="E321" s="691">
        <v>35888</v>
      </c>
      <c r="F321" s="691"/>
      <c r="G321" s="691"/>
      <c r="H321" s="691"/>
      <c r="I321" s="691"/>
      <c r="J321" s="691"/>
      <c r="K321" s="1223">
        <f>SUM(C321:J321)</f>
        <v>35888</v>
      </c>
      <c r="L321" s="691">
        <v>35888</v>
      </c>
      <c r="M321" s="909"/>
      <c r="N321" s="909"/>
    </row>
    <row r="322" spans="1:14" s="19" customFormat="1" x14ac:dyDescent="0.2">
      <c r="A322" s="1849" t="s">
        <v>1349</v>
      </c>
      <c r="B322" s="528" t="s">
        <v>1350</v>
      </c>
      <c r="C322" s="691"/>
      <c r="D322" s="691"/>
      <c r="E322" s="691">
        <v>2789</v>
      </c>
      <c r="F322" s="691"/>
      <c r="G322" s="691"/>
      <c r="H322" s="691"/>
      <c r="I322" s="691"/>
      <c r="J322" s="691"/>
      <c r="K322" s="1223">
        <f>SUM(C322:J322)</f>
        <v>2789</v>
      </c>
      <c r="L322" s="691">
        <v>2789</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94506</v>
      </c>
      <c r="F323" s="1062">
        <f t="shared" si="25"/>
        <v>0</v>
      </c>
      <c r="G323" s="1062">
        <f t="shared" si="25"/>
        <v>0</v>
      </c>
      <c r="H323" s="1062">
        <f t="shared" si="25"/>
        <v>0</v>
      </c>
      <c r="I323" s="1062">
        <f t="shared" si="25"/>
        <v>0</v>
      </c>
      <c r="J323" s="1062">
        <f t="shared" si="25"/>
        <v>0</v>
      </c>
      <c r="K323" s="1062">
        <f>SUM(K312:K322)</f>
        <v>94506</v>
      </c>
      <c r="L323" s="1062">
        <f>SUM(L312:L322)</f>
        <v>122772</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94506</v>
      </c>
      <c r="F331" s="1062">
        <f t="shared" si="26"/>
        <v>0</v>
      </c>
      <c r="G331" s="1062">
        <f t="shared" si="26"/>
        <v>0</v>
      </c>
      <c r="H331" s="1062">
        <f>SUM(H323,H329)</f>
        <v>0</v>
      </c>
      <c r="I331" s="1062">
        <f t="shared" si="26"/>
        <v>0</v>
      </c>
      <c r="J331" s="1062">
        <f t="shared" si="26"/>
        <v>0</v>
      </c>
      <c r="K331" s="1062">
        <f>SUM(K323,K329)</f>
        <v>94506</v>
      </c>
      <c r="L331" s="425">
        <f>SUM(L323,L329,L330)</f>
        <v>122772</v>
      </c>
    </row>
    <row r="332" spans="1:14" ht="12.75" customHeight="1" thickTop="1" x14ac:dyDescent="0.2">
      <c r="A332" s="2238" t="s">
        <v>1177</v>
      </c>
      <c r="B332" s="2239"/>
      <c r="C332" s="413"/>
      <c r="D332" s="413"/>
      <c r="E332" s="413"/>
      <c r="F332" s="413"/>
      <c r="G332" s="413"/>
      <c r="H332" s="413"/>
      <c r="I332" s="413"/>
      <c r="J332" s="413"/>
      <c r="K332" s="1065">
        <f>'Revenues 9-14'!J275-'Expenditures 15-22'!K331</f>
        <v>39232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fitToHeight="0"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8" zoomScale="110" zoomScaleNormal="11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2408021</v>
      </c>
      <c r="C4" s="512">
        <v>0</v>
      </c>
      <c r="D4" s="561">
        <f>B4-C4</f>
        <v>2408021</v>
      </c>
      <c r="E4" s="512">
        <v>2766429</v>
      </c>
      <c r="F4" s="561">
        <f>E4-C4</f>
        <v>2766429</v>
      </c>
    </row>
    <row r="5" spans="1:6" ht="13.7" customHeight="1" x14ac:dyDescent="0.2">
      <c r="A5" s="545" t="s">
        <v>1038</v>
      </c>
      <c r="B5" s="560">
        <f>'Revenues 9-14'!D5</f>
        <v>394025</v>
      </c>
      <c r="C5" s="512">
        <v>0</v>
      </c>
      <c r="D5" s="561">
        <f t="shared" ref="D5:D18" si="0">B5-C5</f>
        <v>394025</v>
      </c>
      <c r="E5" s="512">
        <v>494050</v>
      </c>
      <c r="F5" s="561">
        <f>E5-C5</f>
        <v>494050</v>
      </c>
    </row>
    <row r="6" spans="1:6" ht="13.7" customHeight="1" x14ac:dyDescent="0.2">
      <c r="A6" s="545" t="s">
        <v>480</v>
      </c>
      <c r="B6" s="560">
        <f>'Revenues 9-14'!E5</f>
        <v>178417</v>
      </c>
      <c r="C6" s="512">
        <v>0</v>
      </c>
      <c r="D6" s="561">
        <f t="shared" si="0"/>
        <v>178417</v>
      </c>
      <c r="E6" s="512">
        <v>200031</v>
      </c>
      <c r="F6" s="561">
        <f t="shared" ref="F6:F18" si="1">E6-C6</f>
        <v>200031</v>
      </c>
    </row>
    <row r="7" spans="1:6" ht="13.7" customHeight="1" x14ac:dyDescent="0.2">
      <c r="A7" s="545" t="s">
        <v>162</v>
      </c>
      <c r="B7" s="560">
        <f>'Revenues 9-14'!F5</f>
        <v>134145</v>
      </c>
      <c r="C7" s="512">
        <v>0</v>
      </c>
      <c r="D7" s="561">
        <f t="shared" si="0"/>
        <v>134145</v>
      </c>
      <c r="E7" s="512">
        <v>148345</v>
      </c>
      <c r="F7" s="561">
        <f t="shared" si="1"/>
        <v>148345</v>
      </c>
    </row>
    <row r="8" spans="1:6" ht="13.7" customHeight="1" x14ac:dyDescent="0.2">
      <c r="A8" s="545" t="s">
        <v>1405</v>
      </c>
      <c r="B8" s="560">
        <f>'Revenues 9-14'!G5</f>
        <v>44705</v>
      </c>
      <c r="C8" s="512">
        <v>0</v>
      </c>
      <c r="D8" s="561">
        <f t="shared" si="0"/>
        <v>44705</v>
      </c>
      <c r="E8" s="512">
        <v>59955</v>
      </c>
      <c r="F8" s="561">
        <f t="shared" si="1"/>
        <v>59955</v>
      </c>
    </row>
    <row r="9" spans="1:6" ht="13.7" customHeight="1" x14ac:dyDescent="0.2">
      <c r="A9" s="545" t="s">
        <v>477</v>
      </c>
      <c r="B9" s="560">
        <f>'Revenues 9-14'!H5</f>
        <v>0</v>
      </c>
      <c r="C9" s="512">
        <v>0</v>
      </c>
      <c r="D9" s="561">
        <f t="shared" si="0"/>
        <v>0</v>
      </c>
      <c r="E9" s="512"/>
      <c r="F9" s="561">
        <f t="shared" si="1"/>
        <v>0</v>
      </c>
    </row>
    <row r="10" spans="1:6" ht="13.7" customHeight="1" x14ac:dyDescent="0.2">
      <c r="A10" s="545" t="s">
        <v>476</v>
      </c>
      <c r="B10" s="560">
        <f>'Revenues 9-14'!I5</f>
        <v>0</v>
      </c>
      <c r="C10" s="512">
        <v>0</v>
      </c>
      <c r="D10" s="561">
        <f t="shared" si="0"/>
        <v>0</v>
      </c>
      <c r="E10" s="512"/>
      <c r="F10" s="561">
        <f t="shared" si="1"/>
        <v>0</v>
      </c>
    </row>
    <row r="11" spans="1:6" x14ac:dyDescent="0.2">
      <c r="A11" s="545" t="s">
        <v>478</v>
      </c>
      <c r="B11" s="560">
        <f>'Revenues 9-14'!J5</f>
        <v>133684</v>
      </c>
      <c r="C11" s="512">
        <v>0</v>
      </c>
      <c r="D11" s="561">
        <f t="shared" si="0"/>
        <v>133684</v>
      </c>
      <c r="E11" s="512">
        <v>99867</v>
      </c>
      <c r="F11" s="561">
        <f t="shared" si="1"/>
        <v>99867</v>
      </c>
    </row>
    <row r="12" spans="1:6" ht="13.7" customHeight="1" x14ac:dyDescent="0.2">
      <c r="A12" s="545" t="s">
        <v>164</v>
      </c>
      <c r="B12" s="560">
        <f>'Revenues 9-14'!K5</f>
        <v>0</v>
      </c>
      <c r="C12" s="512">
        <v>0</v>
      </c>
      <c r="D12" s="561">
        <f t="shared" si="0"/>
        <v>0</v>
      </c>
      <c r="E12" s="512"/>
      <c r="F12" s="561">
        <f t="shared" si="1"/>
        <v>0</v>
      </c>
    </row>
    <row r="13" spans="1:6" ht="13.7" customHeight="1" x14ac:dyDescent="0.2">
      <c r="A13" s="545" t="s">
        <v>1112</v>
      </c>
      <c r="B13" s="560">
        <f>SUM('Revenues 9-14'!C6:D6)</f>
        <v>0</v>
      </c>
      <c r="C13" s="512">
        <v>0</v>
      </c>
      <c r="D13" s="561">
        <f t="shared" si="0"/>
        <v>0</v>
      </c>
      <c r="E13" s="512"/>
      <c r="F13" s="561">
        <f t="shared" si="1"/>
        <v>0</v>
      </c>
    </row>
    <row r="14" spans="1:6" ht="13.7" customHeight="1" x14ac:dyDescent="0.2">
      <c r="A14" s="545" t="s">
        <v>479</v>
      </c>
      <c r="B14" s="560">
        <f>SUM('Revenues 9-14'!C7:D7,'Revenues 9-14'!F7:H7)</f>
        <v>22358</v>
      </c>
      <c r="C14" s="512">
        <v>0</v>
      </c>
      <c r="D14" s="561">
        <f t="shared" si="0"/>
        <v>22358</v>
      </c>
      <c r="E14" s="512">
        <v>24732</v>
      </c>
      <c r="F14" s="561">
        <f t="shared" si="1"/>
        <v>24732</v>
      </c>
    </row>
    <row r="15" spans="1:6" ht="13.7" customHeight="1" x14ac:dyDescent="0.2">
      <c r="A15" s="545" t="s">
        <v>1379</v>
      </c>
      <c r="B15" s="560">
        <f>'Revenues 9-14'!E9</f>
        <v>0</v>
      </c>
      <c r="C15" s="512">
        <v>0</v>
      </c>
      <c r="D15" s="561">
        <f t="shared" si="0"/>
        <v>0</v>
      </c>
      <c r="E15" s="512"/>
      <c r="F15" s="561">
        <f t="shared" si="1"/>
        <v>0</v>
      </c>
    </row>
    <row r="16" spans="1:6" ht="13.7" customHeight="1" x14ac:dyDescent="0.2">
      <c r="A16" s="545" t="s">
        <v>1380</v>
      </c>
      <c r="B16" s="560">
        <f>'Revenues 9-14'!G8</f>
        <v>53629</v>
      </c>
      <c r="C16" s="512">
        <v>0</v>
      </c>
      <c r="D16" s="561">
        <f t="shared" si="0"/>
        <v>53629</v>
      </c>
      <c r="E16" s="512">
        <v>69945</v>
      </c>
      <c r="F16" s="561">
        <f t="shared" si="1"/>
        <v>69945</v>
      </c>
    </row>
    <row r="17" spans="1:6" ht="13.7" customHeight="1" x14ac:dyDescent="0.2">
      <c r="A17" s="545" t="s">
        <v>1381</v>
      </c>
      <c r="B17" s="560">
        <f>'Revenues 9-14'!C10</f>
        <v>0</v>
      </c>
      <c r="C17" s="512">
        <v>0</v>
      </c>
      <c r="D17" s="561">
        <f t="shared" si="0"/>
        <v>0</v>
      </c>
      <c r="E17" s="512"/>
      <c r="F17" s="561">
        <f t="shared" si="1"/>
        <v>0</v>
      </c>
    </row>
    <row r="18" spans="1:6" ht="13.7" customHeight="1" x14ac:dyDescent="0.2">
      <c r="A18" s="545" t="s">
        <v>881</v>
      </c>
      <c r="B18" s="560">
        <f>SUM('Revenues 9-14'!C11:K11)</f>
        <v>0</v>
      </c>
      <c r="C18" s="512">
        <v>0</v>
      </c>
      <c r="D18" s="561">
        <f t="shared" si="0"/>
        <v>0</v>
      </c>
      <c r="E18" s="512"/>
      <c r="F18" s="561">
        <f t="shared" si="1"/>
        <v>0</v>
      </c>
    </row>
    <row r="19" spans="1:6" ht="13.7" customHeight="1" thickBot="1" x14ac:dyDescent="0.25">
      <c r="A19" s="546" t="s">
        <v>1382</v>
      </c>
      <c r="B19" s="562">
        <f>SUM(B4:B18)</f>
        <v>3368984</v>
      </c>
      <c r="C19" s="562">
        <f>SUM(C4:C18)</f>
        <v>0</v>
      </c>
      <c r="D19" s="562">
        <f>SUM(D4:D18)</f>
        <v>3368984</v>
      </c>
      <c r="E19" s="562">
        <f>SUM(E4:E18)</f>
        <v>3863354</v>
      </c>
      <c r="F19" s="562">
        <f>SUM(F4:F18)</f>
        <v>3863354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39142</v>
      </c>
      <c r="C31" s="1102">
        <v>1545000</v>
      </c>
      <c r="D31" s="1607">
        <v>4</v>
      </c>
      <c r="E31" s="1102">
        <v>380000</v>
      </c>
      <c r="F31" s="1102"/>
      <c r="G31" s="1102"/>
      <c r="H31" s="1102">
        <v>185000</v>
      </c>
      <c r="I31" s="1103">
        <f>((E31+F31)-H31)+G31</f>
        <v>195000</v>
      </c>
      <c r="J31" s="1102">
        <v>195000</v>
      </c>
      <c r="K31" s="118"/>
    </row>
    <row r="32" spans="1:11" ht="12" customHeight="1" x14ac:dyDescent="0.2">
      <c r="A32" s="1104" t="s">
        <v>2111</v>
      </c>
      <c r="B32" s="658">
        <v>40940</v>
      </c>
      <c r="C32" s="1102">
        <v>1800000</v>
      </c>
      <c r="D32" s="1607">
        <v>6</v>
      </c>
      <c r="E32" s="1102">
        <v>1210000</v>
      </c>
      <c r="F32" s="1102"/>
      <c r="G32" s="1102"/>
      <c r="H32" s="1102">
        <v>225000</v>
      </c>
      <c r="I32" s="1103">
        <f>((E32+F32)-H32)+G32</f>
        <v>985000</v>
      </c>
      <c r="J32" s="1102">
        <v>985000</v>
      </c>
      <c r="K32" s="118"/>
    </row>
    <row r="33" spans="1:11" ht="12" customHeight="1" x14ac:dyDescent="0.2">
      <c r="A33" s="1104" t="s">
        <v>2112</v>
      </c>
      <c r="B33" s="658">
        <v>41852</v>
      </c>
      <c r="C33" s="1102">
        <v>16706</v>
      </c>
      <c r="D33" s="1607">
        <v>7</v>
      </c>
      <c r="E33" s="1102">
        <v>13644</v>
      </c>
      <c r="F33" s="1102"/>
      <c r="G33" s="1102"/>
      <c r="H33" s="1102">
        <v>3341</v>
      </c>
      <c r="I33" s="1103">
        <f t="shared" ref="I33:I48" si="1">((E33+F33)-H33)+G33</f>
        <v>10303</v>
      </c>
      <c r="J33" s="1102">
        <v>10303</v>
      </c>
      <c r="K33" s="118"/>
    </row>
    <row r="34" spans="1:11" ht="12" customHeight="1" x14ac:dyDescent="0.2">
      <c r="A34" s="1104" t="s">
        <v>2113</v>
      </c>
      <c r="B34" s="658">
        <v>41821</v>
      </c>
      <c r="C34" s="1102">
        <v>83468</v>
      </c>
      <c r="D34" s="1607">
        <v>7</v>
      </c>
      <c r="E34" s="1102">
        <v>54576</v>
      </c>
      <c r="F34" s="1102"/>
      <c r="G34" s="1102"/>
      <c r="H34" s="1102">
        <v>26767</v>
      </c>
      <c r="I34" s="1103">
        <f t="shared" si="1"/>
        <v>27809</v>
      </c>
      <c r="J34" s="1102">
        <v>27809</v>
      </c>
      <c r="K34" s="117"/>
    </row>
    <row r="35" spans="1:11" ht="12" customHeight="1" x14ac:dyDescent="0.2">
      <c r="A35" s="1104" t="s">
        <v>2114</v>
      </c>
      <c r="B35" s="658">
        <v>41944</v>
      </c>
      <c r="C35" s="1105">
        <v>92570</v>
      </c>
      <c r="D35" s="1607">
        <v>7</v>
      </c>
      <c r="E35" s="1105">
        <v>77668</v>
      </c>
      <c r="F35" s="1105"/>
      <c r="G35" s="1105"/>
      <c r="H35" s="1105">
        <v>13713</v>
      </c>
      <c r="I35" s="1103">
        <f t="shared" si="1"/>
        <v>63955</v>
      </c>
      <c r="J35" s="1105">
        <v>63955</v>
      </c>
      <c r="K35" s="117"/>
    </row>
    <row r="36" spans="1:11" ht="12" customHeight="1" x14ac:dyDescent="0.2">
      <c r="A36" s="1104" t="s">
        <v>2112</v>
      </c>
      <c r="B36" s="658">
        <v>42339</v>
      </c>
      <c r="C36" s="1102">
        <v>125580</v>
      </c>
      <c r="D36" s="1607">
        <v>7</v>
      </c>
      <c r="E36" s="1102"/>
      <c r="F36" s="1102">
        <v>125580</v>
      </c>
      <c r="G36" s="1102"/>
      <c r="H36" s="1102">
        <v>12558</v>
      </c>
      <c r="I36" s="1103">
        <f t="shared" si="1"/>
        <v>113022</v>
      </c>
      <c r="J36" s="1102">
        <v>113022</v>
      </c>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3663324</v>
      </c>
      <c r="D49" s="1606"/>
      <c r="E49" s="1103">
        <f t="shared" ref="E49:J49" si="2">SUM(E31:E48)</f>
        <v>1735888</v>
      </c>
      <c r="F49" s="1103">
        <f t="shared" si="2"/>
        <v>125580</v>
      </c>
      <c r="G49" s="1103">
        <f t="shared" si="2"/>
        <v>0</v>
      </c>
      <c r="H49" s="1103">
        <f t="shared" si="2"/>
        <v>466379</v>
      </c>
      <c r="I49" s="1103">
        <f t="shared" si="2"/>
        <v>1395089</v>
      </c>
      <c r="J49" s="1103">
        <f t="shared" si="2"/>
        <v>1395089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t="s">
        <v>2115</v>
      </c>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v>36470</v>
      </c>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22358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v>3597</v>
      </c>
    </row>
    <row r="8" spans="1:11" x14ac:dyDescent="0.2">
      <c r="A8" s="651" t="s">
        <v>408</v>
      </c>
      <c r="B8" s="1891"/>
      <c r="C8" s="1891"/>
      <c r="D8" s="1891"/>
      <c r="E8" s="1892"/>
      <c r="F8" s="1150" t="s">
        <v>1017</v>
      </c>
      <c r="G8" s="568"/>
      <c r="H8" s="568"/>
      <c r="I8" s="568"/>
      <c r="J8" s="1216">
        <v>119043</v>
      </c>
      <c r="K8" s="1194"/>
    </row>
    <row r="9" spans="1:11" x14ac:dyDescent="0.2">
      <c r="A9" s="651" t="s">
        <v>145</v>
      </c>
      <c r="B9" s="1891"/>
      <c r="C9" s="1891"/>
      <c r="D9" s="1891"/>
      <c r="E9" s="1892"/>
      <c r="F9" s="257" t="s">
        <v>1019</v>
      </c>
      <c r="G9" s="568"/>
      <c r="H9" s="569"/>
      <c r="I9" s="569"/>
      <c r="J9" s="1214"/>
      <c r="K9" s="1216">
        <v>10457</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22358</v>
      </c>
      <c r="I12" s="564">
        <f>SUM(I5:I11)</f>
        <v>0</v>
      </c>
      <c r="J12" s="564">
        <f>SUM(J5:J11)</f>
        <v>119043</v>
      </c>
      <c r="K12" s="564">
        <f>SUM(K5:K11)</f>
        <v>14054</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22358</v>
      </c>
      <c r="I14" s="569"/>
      <c r="J14" s="1184"/>
      <c r="K14" s="1216">
        <v>14054</v>
      </c>
    </row>
    <row r="15" spans="1:11" x14ac:dyDescent="0.2">
      <c r="A15" s="2311" t="s">
        <v>5</v>
      </c>
      <c r="B15" s="2311"/>
      <c r="C15" s="2311"/>
      <c r="D15" s="2311"/>
      <c r="E15" s="2312"/>
      <c r="F15" s="258" t="s">
        <v>1021</v>
      </c>
      <c r="G15" s="569"/>
      <c r="H15" s="563"/>
      <c r="I15" s="563"/>
      <c r="J15" s="1216">
        <v>26688</v>
      </c>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22358</v>
      </c>
      <c r="I23" s="564">
        <f>SUM(I14:I16,I21,I22)</f>
        <v>0</v>
      </c>
      <c r="J23" s="564">
        <f>SUM(J14:J16,J21,J22)</f>
        <v>26688</v>
      </c>
      <c r="K23" s="564">
        <f>SUM(K14:K16,K21,K22)</f>
        <v>14054</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128825</v>
      </c>
      <c r="K24" s="1218">
        <f>SUM(K3,K12)-K23</f>
        <v>0</v>
      </c>
    </row>
    <row r="25" spans="1:11" ht="13.5" thickTop="1" x14ac:dyDescent="0.2">
      <c r="A25" s="1204" t="s">
        <v>496</v>
      </c>
      <c r="B25" s="1190"/>
      <c r="C25" s="1190"/>
      <c r="D25" s="1190"/>
      <c r="E25" s="1191"/>
      <c r="F25" s="1189">
        <v>714</v>
      </c>
      <c r="G25" s="1219"/>
      <c r="H25" s="1219"/>
      <c r="I25" s="1219"/>
      <c r="J25" s="1217">
        <v>128825</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52970</v>
      </c>
      <c r="D5" s="642"/>
      <c r="E5" s="642"/>
      <c r="F5" s="1067">
        <f>(C5+D5)-E5</f>
        <v>52970</v>
      </c>
      <c r="G5" s="638"/>
      <c r="H5" s="644"/>
      <c r="I5" s="644"/>
      <c r="J5" s="644"/>
      <c r="K5" s="649"/>
      <c r="L5" s="1066">
        <f>F5-K5</f>
        <v>52970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8786299</v>
      </c>
      <c r="D8" s="643"/>
      <c r="E8" s="643"/>
      <c r="F8" s="1067">
        <f>(C8+D8)-E8</f>
        <v>8786299</v>
      </c>
      <c r="G8" s="639">
        <v>50</v>
      </c>
      <c r="H8" s="575">
        <v>1856013</v>
      </c>
      <c r="I8" s="575">
        <v>175726</v>
      </c>
      <c r="J8" s="575"/>
      <c r="K8" s="1066">
        <f>(H8+I8)-J8</f>
        <v>2031739</v>
      </c>
      <c r="L8" s="1066">
        <f>F8-K8</f>
        <v>6754560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290457</v>
      </c>
      <c r="D10" s="1068">
        <v>120047</v>
      </c>
      <c r="E10" s="1068"/>
      <c r="F10" s="1069">
        <f>(C10+D10)-E10</f>
        <v>410504</v>
      </c>
      <c r="G10" s="639">
        <v>20</v>
      </c>
      <c r="H10" s="1070">
        <v>54421</v>
      </c>
      <c r="I10" s="1070">
        <v>8036</v>
      </c>
      <c r="J10" s="1070"/>
      <c r="K10" s="1066">
        <f>(H10+I10)-J10</f>
        <v>62457</v>
      </c>
      <c r="L10" s="1066">
        <f>F10-K10</f>
        <v>348047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1569983</v>
      </c>
      <c r="D12" s="643">
        <v>209397</v>
      </c>
      <c r="E12" s="643">
        <v>46109</v>
      </c>
      <c r="F12" s="1067">
        <f>(C12+D12)-E12</f>
        <v>1733271</v>
      </c>
      <c r="G12" s="639">
        <v>10</v>
      </c>
      <c r="H12" s="575">
        <v>992077</v>
      </c>
      <c r="I12" s="575">
        <v>82528</v>
      </c>
      <c r="J12" s="575">
        <v>46109</v>
      </c>
      <c r="K12" s="1066">
        <f>(H12+I12)-J12</f>
        <v>1028496</v>
      </c>
      <c r="L12" s="1066">
        <f>F12-K12</f>
        <v>704775</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10699709</v>
      </c>
      <c r="D16" s="645">
        <f>SUM(D3,D5:D6,D8:D10,D12:D15)</f>
        <v>329444</v>
      </c>
      <c r="E16" s="645">
        <f>SUM(E3,E5:E6,E8:E10,E12:E15)</f>
        <v>46109</v>
      </c>
      <c r="F16" s="645">
        <f>SUM(F3,F5:F6,F8:F10,F12:F15)</f>
        <v>10983044</v>
      </c>
      <c r="G16" s="639"/>
      <c r="H16" s="645">
        <f>SUM(H3,H6,H8:H10,H12:H14,)</f>
        <v>2902511</v>
      </c>
      <c r="I16" s="645">
        <f>SUM(I3,I6,I8:I10,I12:I14,)</f>
        <v>266290</v>
      </c>
      <c r="J16" s="645">
        <f>SUM(J3,J6,J8:J10,J12:J14,)</f>
        <v>46109</v>
      </c>
      <c r="K16" s="1067">
        <f>(H16+I16)-J16</f>
        <v>3122692</v>
      </c>
      <c r="L16" s="1067">
        <f>F16-K16</f>
        <v>7860352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266290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3683375</v>
      </c>
      <c r="G8" s="358"/>
    </row>
    <row r="9" spans="1:7" ht="12" customHeight="1" x14ac:dyDescent="0.2">
      <c r="A9" s="360" t="s">
        <v>539</v>
      </c>
      <c r="B9" s="944" t="s">
        <v>1872</v>
      </c>
      <c r="C9" s="359"/>
      <c r="D9" s="360" t="s">
        <v>591</v>
      </c>
      <c r="E9" s="579"/>
      <c r="F9" s="946">
        <f>'Expenditures 15-22'!K150</f>
        <v>339487</v>
      </c>
      <c r="G9" s="947"/>
    </row>
    <row r="10" spans="1:7" ht="12" customHeight="1" x14ac:dyDescent="0.2">
      <c r="A10" s="360" t="s">
        <v>589</v>
      </c>
      <c r="B10" s="944" t="s">
        <v>1873</v>
      </c>
      <c r="C10" s="359"/>
      <c r="D10" s="360" t="s">
        <v>591</v>
      </c>
      <c r="E10" s="579"/>
      <c r="F10" s="946">
        <f>'Expenditures 15-22'!K168</f>
        <v>516776</v>
      </c>
      <c r="G10" s="947"/>
    </row>
    <row r="11" spans="1:7" ht="12" customHeight="1" x14ac:dyDescent="0.2">
      <c r="A11" s="360" t="s">
        <v>540</v>
      </c>
      <c r="B11" s="944" t="s">
        <v>1874</v>
      </c>
      <c r="C11" s="359"/>
      <c r="D11" s="360" t="s">
        <v>591</v>
      </c>
      <c r="E11" s="579"/>
      <c r="F11" s="946">
        <f>'Expenditures 15-22'!K204</f>
        <v>295453</v>
      </c>
      <c r="G11" s="947"/>
    </row>
    <row r="12" spans="1:7" ht="12" customHeight="1" x14ac:dyDescent="0.2">
      <c r="A12" s="360" t="s">
        <v>541</v>
      </c>
      <c r="B12" s="944" t="s">
        <v>1875</v>
      </c>
      <c r="C12" s="359"/>
      <c r="D12" s="360" t="s">
        <v>591</v>
      </c>
      <c r="E12" s="579"/>
      <c r="F12" s="946">
        <f>'Expenditures 15-22'!K288</f>
        <v>122353</v>
      </c>
      <c r="G12" s="947"/>
    </row>
    <row r="13" spans="1:7" ht="12" customHeight="1" x14ac:dyDescent="0.2">
      <c r="A13" s="360" t="s">
        <v>113</v>
      </c>
      <c r="B13" s="944" t="s">
        <v>1876</v>
      </c>
      <c r="C13" s="359"/>
      <c r="D13" s="360" t="s">
        <v>591</v>
      </c>
      <c r="E13" s="579"/>
      <c r="F13" s="946">
        <f>'Expenditures 15-22'!K331</f>
        <v>94506</v>
      </c>
      <c r="G13" s="948"/>
    </row>
    <row r="14" spans="1:7" ht="12" customHeight="1" thickBot="1" x14ac:dyDescent="0.25">
      <c r="A14" s="949"/>
      <c r="B14" s="580"/>
      <c r="C14" s="581"/>
      <c r="D14" s="1004" t="s">
        <v>591</v>
      </c>
      <c r="E14" s="592" t="s">
        <v>1134</v>
      </c>
      <c r="F14" s="950">
        <f>SUM(F8:F13)</f>
        <v>5051950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1926</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267910</v>
      </c>
      <c r="G53" s="358"/>
    </row>
    <row r="54" spans="1:7" ht="12" customHeight="1" x14ac:dyDescent="0.2">
      <c r="A54" s="360" t="s">
        <v>538</v>
      </c>
      <c r="B54" s="360" t="s">
        <v>1884</v>
      </c>
      <c r="C54" s="965" t="s">
        <v>1160</v>
      </c>
      <c r="D54" s="961" t="s">
        <v>1302</v>
      </c>
      <c r="E54" s="579"/>
      <c r="F54" s="1108">
        <f>'Expenditures 15-22'!G114</f>
        <v>204887</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115071</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466379</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4510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27</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1060710</v>
      </c>
      <c r="G75" s="358"/>
    </row>
    <row r="76" spans="1:8" s="971" customFormat="1" ht="12" customHeight="1" thickTop="1" thickBot="1" x14ac:dyDescent="0.25">
      <c r="A76" s="585"/>
      <c r="B76" s="583"/>
      <c r="C76" s="584"/>
      <c r="D76" s="970" t="s">
        <v>1858</v>
      </c>
      <c r="E76" s="595"/>
      <c r="F76" s="1114">
        <f>(F14-F75)</f>
        <v>3991240</v>
      </c>
      <c r="G76" s="360"/>
    </row>
    <row r="77" spans="1:8" s="971" customFormat="1" ht="12" customHeight="1" thickTop="1" x14ac:dyDescent="0.2">
      <c r="A77" s="586"/>
      <c r="B77" s="583"/>
      <c r="C77" s="584"/>
      <c r="D77" s="970" t="s">
        <v>1948</v>
      </c>
      <c r="E77" s="595"/>
      <c r="F77" s="1622">
        <v>251.87</v>
      </c>
      <c r="G77" s="361"/>
      <c r="H77" s="360"/>
    </row>
    <row r="78" spans="1:8" s="971" customFormat="1" ht="12" customHeight="1" thickBot="1" x14ac:dyDescent="0.25">
      <c r="A78" s="587"/>
      <c r="B78" s="583"/>
      <c r="C78" s="584"/>
      <c r="D78" s="970" t="s">
        <v>1928</v>
      </c>
      <c r="E78" s="595" t="s">
        <v>1134</v>
      </c>
      <c r="F78" s="1115">
        <f>IF(F77&gt;0,F76/F77," Complete Line 77")</f>
        <v>15846.428713225076</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36174</v>
      </c>
      <c r="G93" s="979"/>
    </row>
    <row r="94" spans="1:7" ht="12" customHeight="1" x14ac:dyDescent="0.2">
      <c r="A94" s="980" t="s">
        <v>147</v>
      </c>
      <c r="B94" s="980" t="s">
        <v>183</v>
      </c>
      <c r="C94" s="977">
        <v>1700</v>
      </c>
      <c r="D94" s="986" t="str">
        <f>'Revenues 9-14'!A82</f>
        <v>Total District/School Activity Income</v>
      </c>
      <c r="E94" s="386"/>
      <c r="F94" s="1073">
        <f>SUM('Revenues 9-14'!C82,'Revenues 9-14'!D82)</f>
        <v>40117</v>
      </c>
      <c r="G94" s="979"/>
    </row>
    <row r="95" spans="1:7" ht="12" customHeight="1" x14ac:dyDescent="0.2">
      <c r="A95" s="980" t="s">
        <v>538</v>
      </c>
      <c r="B95" s="980" t="s">
        <v>184</v>
      </c>
      <c r="C95" s="977">
        <f>'Revenues 9-14'!B84</f>
        <v>1811</v>
      </c>
      <c r="D95" s="978" t="str">
        <f>'Revenues 9-14'!A84</f>
        <v>Rentals - Regular Textbooks</v>
      </c>
      <c r="E95" s="386"/>
      <c r="F95" s="1073">
        <f>'Revenues 9-14'!C84</f>
        <v>6521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2038</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59613</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134580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1751</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304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10457</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76507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45324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35135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5918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5064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22057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482310</v>
      </c>
    </row>
    <row r="176" spans="1:7" ht="12" customHeight="1" x14ac:dyDescent="0.2">
      <c r="A176" s="588"/>
      <c r="B176" s="589"/>
      <c r="C176" s="590"/>
      <c r="D176" s="1002" t="s">
        <v>1925</v>
      </c>
      <c r="E176" s="1056"/>
      <c r="F176" s="1118">
        <f>'PCTC-OEPP 28-29'!F76-F175</f>
        <v>3508930</v>
      </c>
    </row>
    <row r="177" spans="1:7" ht="12" customHeight="1" x14ac:dyDescent="0.2">
      <c r="A177" s="588"/>
      <c r="B177" s="589"/>
      <c r="C177" s="590"/>
      <c r="D177" s="1002" t="s">
        <v>798</v>
      </c>
      <c r="E177" s="1056"/>
      <c r="F177" s="1118">
        <f>'Cap Outlay Deprec 27'!I18</f>
        <v>266290</v>
      </c>
    </row>
    <row r="178" spans="1:7" ht="12" customHeight="1" x14ac:dyDescent="0.2">
      <c r="A178" s="588"/>
      <c r="B178" s="589"/>
      <c r="C178" s="590"/>
      <c r="D178" s="1002" t="s">
        <v>1927</v>
      </c>
      <c r="E178" s="1056"/>
      <c r="F178" s="1118">
        <f>F176+F177</f>
        <v>3775220</v>
      </c>
    </row>
    <row r="179" spans="1:7" ht="12" customHeight="1" x14ac:dyDescent="0.2">
      <c r="A179" s="588"/>
      <c r="B179" s="591"/>
      <c r="C179" s="590"/>
      <c r="D179" s="1002" t="s">
        <v>1979</v>
      </c>
      <c r="E179" s="1056"/>
      <c r="F179" s="1119">
        <f>'PCTC-OEPP 28-29'!F77</f>
        <v>251.87</v>
      </c>
      <c r="G179" s="69"/>
    </row>
    <row r="180" spans="1:7" ht="12" customHeight="1" thickBot="1" x14ac:dyDescent="0.25">
      <c r="A180" s="588"/>
      <c r="B180" s="591"/>
      <c r="C180" s="590"/>
      <c r="D180" s="1002" t="s">
        <v>2070</v>
      </c>
      <c r="E180" s="1056" t="s">
        <v>2071</v>
      </c>
      <c r="F180" s="1120">
        <f>F178/F179</f>
        <v>14988.76404494382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4164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2137178</v>
      </c>
      <c r="F19" s="771"/>
      <c r="G19" s="773">
        <f>'Expenditures 15-22'!K33-SUM('Expenditures 15-22'!G33,'Expenditures 15-22'!I33)+'Expenditures 15-22'!D223</f>
        <v>2137178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152744</v>
      </c>
      <c r="F21" s="771"/>
      <c r="G21" s="773">
        <f>'Expenditures 15-22'!K42-SUM('Expenditures 15-22'!G42,'Expenditures 15-22'!I42)+'Expenditures 15-22'!K120-SUM('Expenditures 15-22'!G120,'Expenditures 15-22'!I120)+'Expenditures 15-22'!K174-SUM('Expenditures 15-22'!G174,'Expenditures 15-22'!I174)+'Expenditures 15-22'!D232</f>
        <v>152744</v>
      </c>
      <c r="H21" s="287"/>
      <c r="I21" s="216"/>
    </row>
    <row r="22" spans="1:9" s="2" customFormat="1" ht="12" customHeight="1" x14ac:dyDescent="0.2">
      <c r="A22" s="770" t="s">
        <v>663</v>
      </c>
      <c r="B22" s="766"/>
      <c r="C22" s="765">
        <v>2200</v>
      </c>
      <c r="D22" s="771"/>
      <c r="E22" s="772">
        <f>'Expenditures 15-22'!K47-SUM('Expenditures 15-22'!G47,'Expenditures 15-22'!I47)+'Expenditures 15-22'!D237</f>
        <v>202639</v>
      </c>
      <c r="F22" s="771"/>
      <c r="G22" s="773">
        <f>'Expenditures 15-22'!K47-SUM('Expenditures 15-22'!G47,'Expenditures 15-22'!I47)+'Expenditures 15-22'!D237</f>
        <v>202639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209447</v>
      </c>
      <c r="F23" s="771"/>
      <c r="G23" s="772">
        <f>'Expenditures 15-22'!K53-SUM('Expenditures 15-22'!G53,'Expenditures 15-22'!I53)+'Expenditures 15-22'!D251+'Expenditures 15-22'!K323-SUM('Expenditures 15-22'!G323,'Expenditures 15-22'!I323)</f>
        <v>209447</v>
      </c>
      <c r="H23" s="287"/>
      <c r="I23" s="216"/>
    </row>
    <row r="24" spans="1:9" s="2" customFormat="1" ht="12" customHeight="1" x14ac:dyDescent="0.2">
      <c r="A24" s="770" t="s">
        <v>665</v>
      </c>
      <c r="B24" s="766"/>
      <c r="C24" s="765">
        <v>2400</v>
      </c>
      <c r="D24" s="771"/>
      <c r="E24" s="772">
        <f>'Expenditures 15-22'!K57-SUM('Expenditures 15-22'!G57,'Expenditures 15-22'!I57)+'Expenditures 15-22'!D255</f>
        <v>248129</v>
      </c>
      <c r="F24" s="771"/>
      <c r="G24" s="773">
        <f>'Expenditures 15-22'!K57-SUM('Expenditures 15-22'!G57,'Expenditures 15-22'!I57)+'Expenditures 15-22'!D255</f>
        <v>248129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73884</v>
      </c>
      <c r="E27" s="772">
        <f>E8</f>
        <v>0</v>
      </c>
      <c r="F27" s="772">
        <f>'Expenditures 15-22'!K60-SUM('Expenditures 15-22'!G60,'Expenditures 15-22'!I60)+'Expenditures 15-22'!D258-E8</f>
        <v>73884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562786</v>
      </c>
      <c r="F28" s="775">
        <f>'Expenditures 15-22'!K61-SUM('Expenditures 15-22'!G61,'Expenditures 15-22'!I61)+'Expenditures 15-22'!K124-SUM('Expenditures 15-22'!G124,'Expenditures 15-22'!I124)+'Expenditures 15-22'!D260-E9</f>
        <v>562786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307654</v>
      </c>
      <c r="F29" s="771"/>
      <c r="G29" s="773">
        <f>'Expenditures 15-22'!K62-SUM('Expenditures 15-22'!G62,'Expenditures 15-22'!I62)+'Expenditures 15-22'!K125-SUM('Expenditures 15-22'!G125,'Expenditures 15-22'!I125)+'Expenditures 15-22'!K176-SUM('Expenditures 15-22'!G176,'Expenditures 15-22'!I176)+'Expenditures 15-22'!D261</f>
        <v>307654</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39086</v>
      </c>
      <c r="E31" s="772">
        <f>E12</f>
        <v>0</v>
      </c>
      <c r="F31" s="772">
        <f>'Expenditures 15-22'!K64-SUM('Expenditures 15-22'!G64,'Expenditures 15-22'!I64)+'Expenditures 15-22'!D263-E12</f>
        <v>39086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988</v>
      </c>
      <c r="E36" s="772">
        <f>E13</f>
        <v>0</v>
      </c>
      <c r="F36" s="772">
        <f>'Expenditures 15-22'!K70-SUM('Expenditures 15-22'!G70,'Expenditures 15-22'!I70)+'Expenditures 15-22'!D269-E13</f>
        <v>988</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113958</v>
      </c>
      <c r="E40" s="775">
        <f>SUM(E19:E39)</f>
        <v>3820577</v>
      </c>
      <c r="F40" s="775">
        <f>SUM(F19:F39)</f>
        <v>676744</v>
      </c>
      <c r="G40" s="775">
        <f>SUM(G19:G39)</f>
        <v>3257791</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113958</v>
      </c>
      <c r="F42" s="780" t="s">
        <v>564</v>
      </c>
      <c r="G42" s="776">
        <f>F40</f>
        <v>676744</v>
      </c>
    </row>
    <row r="43" spans="1:7" ht="12" customHeight="1" x14ac:dyDescent="0.2">
      <c r="A43" s="287"/>
      <c r="B43" s="216"/>
      <c r="C43" s="288"/>
      <c r="D43" s="780" t="s">
        <v>563</v>
      </c>
      <c r="E43" s="776">
        <f>E40</f>
        <v>3820577</v>
      </c>
      <c r="F43" s="780" t="s">
        <v>563</v>
      </c>
      <c r="G43" s="776">
        <f>G40</f>
        <v>3257791</v>
      </c>
    </row>
    <row r="44" spans="1:7" ht="12" customHeight="1" x14ac:dyDescent="0.2">
      <c r="A44" s="287"/>
      <c r="B44" s="216"/>
      <c r="C44" s="216"/>
      <c r="D44" s="790" t="s">
        <v>1187</v>
      </c>
      <c r="E44" s="791">
        <f>(E42/E43)</f>
        <v>2.9827431825088201E-2</v>
      </c>
      <c r="F44" s="790" t="s">
        <v>1187</v>
      </c>
      <c r="G44" s="791">
        <f>(G42/G43)</f>
        <v>0.2077309440660865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heetView>
  </sheetViews>
  <sheetFormatPr defaultColWidth="9.140625" defaultRowHeight="12.75" x14ac:dyDescent="0.2"/>
  <cols>
    <col min="1" max="1" width="52.85546875" style="2012" customWidth="1"/>
    <col min="2" max="3" width="9.85546875" style="1991" customWidth="1"/>
    <col min="4" max="4" width="12.5703125" style="2013" customWidth="1"/>
    <col min="5" max="5" width="48.710937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
        <v>2125</v>
      </c>
      <c r="C6" s="2367"/>
      <c r="D6" s="2367"/>
      <c r="E6" s="1993"/>
    </row>
    <row r="7" spans="1:7" ht="11.25" customHeight="1" x14ac:dyDescent="0.25">
      <c r="A7" s="1992"/>
      <c r="B7" s="2368" t="s">
        <v>2093</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2106</v>
      </c>
      <c r="C26" s="2004" t="s">
        <v>2106</v>
      </c>
      <c r="D26" s="2007"/>
      <c r="E26" s="2006" t="s">
        <v>2124</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Dwight Twp HSD 230</v>
      </c>
      <c r="J6" s="2388"/>
    </row>
    <row r="7" spans="1:10" x14ac:dyDescent="0.2">
      <c r="A7" s="2389" t="s">
        <v>1037</v>
      </c>
      <c r="B7" s="2390"/>
      <c r="C7" s="2390"/>
      <c r="D7" s="2390"/>
      <c r="E7" s="2391"/>
      <c r="F7" s="1661"/>
      <c r="G7" s="1650"/>
      <c r="H7" s="1660" t="s">
        <v>438</v>
      </c>
      <c r="I7" s="2392">
        <f>COVER!A13</f>
        <v>17053230017</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94402</v>
      </c>
      <c r="F12" s="1689"/>
      <c r="G12" s="1688">
        <f t="shared" ref="G12:G18" si="0">SUM(E12:F12)</f>
        <v>94402</v>
      </c>
      <c r="H12" s="1690">
        <v>99462</v>
      </c>
      <c r="I12" s="1689"/>
      <c r="J12" s="1688">
        <f t="shared" ref="J12:J18" si="1">SUM(H12:I12)</f>
        <v>99462</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39086</v>
      </c>
      <c r="F16" s="1689"/>
      <c r="G16" s="1688">
        <f t="shared" si="0"/>
        <v>39086</v>
      </c>
      <c r="H16" s="1690">
        <v>28450</v>
      </c>
      <c r="I16" s="1689"/>
      <c r="J16" s="1688">
        <f t="shared" si="1"/>
        <v>28450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133488</v>
      </c>
      <c r="F19" s="1696">
        <f t="shared" si="2"/>
        <v>0</v>
      </c>
      <c r="G19" s="1696">
        <f t="shared" si="2"/>
        <v>133488</v>
      </c>
      <c r="H19" s="1696">
        <f t="shared" si="2"/>
        <v>127912</v>
      </c>
      <c r="I19" s="1696">
        <f t="shared" si="2"/>
        <v>0</v>
      </c>
      <c r="J19" s="1696">
        <f t="shared" si="2"/>
        <v>127912</v>
      </c>
    </row>
    <row r="20" spans="1:10" ht="25.5" customHeight="1" thickTop="1" x14ac:dyDescent="0.2">
      <c r="A20" s="1684">
        <v>9</v>
      </c>
      <c r="B20" s="2399" t="s">
        <v>1954</v>
      </c>
      <c r="C20" s="2397"/>
      <c r="D20" s="2398"/>
      <c r="E20" s="1697"/>
      <c r="F20" s="1697"/>
      <c r="G20" s="1697"/>
      <c r="H20" s="1697"/>
      <c r="I20" s="1697"/>
      <c r="J20" s="1698">
        <f>IF(AND(G19&gt;0,J19&gt;0),(((J19-G19)/G19)),"Enter Budget Data")</f>
        <v>-4.1771545007790963E-2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2116</v>
      </c>
    </row>
    <row r="6" spans="1:2" x14ac:dyDescent="0.2">
      <c r="A6" s="388">
        <v>2</v>
      </c>
      <c r="B6" t="s">
        <v>2117</v>
      </c>
    </row>
    <row r="7" spans="1:2" x14ac:dyDescent="0.2">
      <c r="A7" s="388">
        <v>3</v>
      </c>
      <c r="B7" t="s">
        <v>2118</v>
      </c>
    </row>
    <row r="8" spans="1:2" x14ac:dyDescent="0.2">
      <c r="A8" s="388">
        <v>4</v>
      </c>
      <c r="B8" t="s">
        <v>2119</v>
      </c>
    </row>
    <row r="9" spans="1:2" x14ac:dyDescent="0.2">
      <c r="A9" s="389">
        <v>5</v>
      </c>
      <c r="B9" t="s">
        <v>2120</v>
      </c>
    </row>
    <row r="10" spans="1:2" x14ac:dyDescent="0.2">
      <c r="A10" s="389">
        <v>6</v>
      </c>
      <c r="B10" t="s">
        <v>2121</v>
      </c>
    </row>
    <row r="11" spans="1:2" x14ac:dyDescent="0.2">
      <c r="A11" s="389">
        <v>7</v>
      </c>
      <c r="B11" t="s">
        <v>2122</v>
      </c>
    </row>
    <row r="12" spans="1:2" x14ac:dyDescent="0.2">
      <c r="A12" s="389">
        <v>8</v>
      </c>
      <c r="B12" t="s">
        <v>2123</v>
      </c>
    </row>
    <row r="13" spans="1:2" x14ac:dyDescent="0.2">
      <c r="A13" s="389">
        <v>9</v>
      </c>
      <c r="B13" t="s">
        <v>2126</v>
      </c>
    </row>
    <row r="14" spans="1:2" x14ac:dyDescent="0.2">
      <c r="A14" s="389">
        <v>10</v>
      </c>
      <c r="B14" t="s">
        <v>2127</v>
      </c>
    </row>
    <row r="15" spans="1:2" x14ac:dyDescent="0.2">
      <c r="A15" s="389">
        <v>11</v>
      </c>
      <c r="B15" t="s">
        <v>2128</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Dwight Twp HSD 230</v>
      </c>
    </row>
    <row r="64" spans="1:2" x14ac:dyDescent="0.2">
      <c r="B64" s="397">
        <f>COVER!A13</f>
        <v>17053230017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H18"/>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3338536</v>
      </c>
      <c r="C6" s="1631">
        <f>'Acct Summary 7-8'!D8</f>
        <v>689657</v>
      </c>
      <c r="D6" s="1631">
        <f>'Acct Summary 7-8'!F8</f>
        <v>320634</v>
      </c>
      <c r="E6" s="1631">
        <f>'Acct Summary 7-8'!I8</f>
        <v>703</v>
      </c>
      <c r="F6" s="1631">
        <f>SUM(B6:E6)</f>
        <v>4349530</v>
      </c>
    </row>
    <row r="7" spans="1:8" s="1632" customFormat="1" ht="14.25" customHeight="1" thickBot="1" x14ac:dyDescent="0.25">
      <c r="A7" s="1630" t="s">
        <v>1694</v>
      </c>
      <c r="B7" s="1633">
        <f>'Acct Summary 7-8'!C17</f>
        <v>3683375</v>
      </c>
      <c r="C7" s="1633">
        <f>'Acct Summary 7-8'!D17</f>
        <v>339487</v>
      </c>
      <c r="D7" s="1633">
        <f>'Acct Summary 7-8'!F17</f>
        <v>295453</v>
      </c>
      <c r="E7" s="1896"/>
      <c r="F7" s="1631">
        <f>SUM(B7:E7)</f>
        <v>4318315</v>
      </c>
    </row>
    <row r="8" spans="1:8" s="1632" customFormat="1" ht="14.25" thickTop="1" thickBot="1" x14ac:dyDescent="0.25">
      <c r="A8" s="1634" t="s">
        <v>1695</v>
      </c>
      <c r="B8" s="1635">
        <f>(B6-B7)</f>
        <v>-344839</v>
      </c>
      <c r="C8" s="1635">
        <f>(C6-C7)</f>
        <v>350170</v>
      </c>
      <c r="D8" s="1635">
        <f>(D6-D7)</f>
        <v>25181</v>
      </c>
      <c r="E8" s="1633">
        <f>(E6-E7)</f>
        <v>703</v>
      </c>
      <c r="F8" s="1636">
        <f>SUM(F6-F7)</f>
        <v>31215</v>
      </c>
    </row>
    <row r="9" spans="1:8" s="1632" customFormat="1" ht="14.25" thickTop="1" thickBot="1" x14ac:dyDescent="0.25">
      <c r="A9" s="1637" t="s">
        <v>1957</v>
      </c>
      <c r="B9" s="1638">
        <f>'Acct Summary 7-8'!C81</f>
        <v>3390025</v>
      </c>
      <c r="C9" s="1638">
        <f>'Acct Summary 7-8'!D81</f>
        <v>770530</v>
      </c>
      <c r="D9" s="1638">
        <f>'Acct Summary 7-8'!F81</f>
        <v>383058</v>
      </c>
      <c r="E9" s="1638">
        <f>'Acct Summary 7-8'!I81</f>
        <v>675624</v>
      </c>
      <c r="F9" s="1717">
        <f>SUM(B9:E9)</f>
        <v>5219237</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Dwight Twp HSD 230</v>
      </c>
      <c r="B7" s="2448"/>
      <c r="C7" s="2448"/>
      <c r="D7" s="2461"/>
      <c r="E7" s="2462">
        <f>COVER!A13</f>
        <v>17053230017</v>
      </c>
      <c r="F7" s="2463"/>
      <c r="G7" s="2464" t="str">
        <f>COVER!T23</f>
        <v>066-004023</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Wipfli LLP</v>
      </c>
      <c r="H9" s="2458"/>
      <c r="I9" s="2458"/>
      <c r="J9" s="2458"/>
      <c r="K9" s="2458"/>
      <c r="L9" s="2469"/>
    </row>
    <row r="10" spans="1:29" ht="13.5" customHeight="1" x14ac:dyDescent="0.2">
      <c r="A10" s="2444"/>
      <c r="B10" s="2445"/>
      <c r="C10" s="2445"/>
      <c r="D10" s="2445"/>
      <c r="E10" s="2445"/>
      <c r="F10" s="2446"/>
      <c r="G10" s="2436" t="str">
        <f>COVER!T17</f>
        <v>403 East 3rd Street</v>
      </c>
      <c r="H10" s="2450"/>
      <c r="I10" s="2450"/>
      <c r="J10" s="2450"/>
      <c r="K10" s="2450"/>
      <c r="L10" s="2451"/>
    </row>
    <row r="11" spans="1:29" ht="13.5" customHeight="1" x14ac:dyDescent="0.2">
      <c r="A11" s="2039" t="s">
        <v>2032</v>
      </c>
      <c r="B11" s="2040"/>
      <c r="C11" s="2019"/>
      <c r="D11" s="2043"/>
      <c r="E11" s="2019"/>
      <c r="F11" s="2020"/>
      <c r="G11" s="2436" t="str">
        <f>COVER!T19</f>
        <v>Sterling</v>
      </c>
      <c r="H11" s="2450"/>
      <c r="I11" s="2450"/>
      <c r="J11" s="1981" t="str">
        <f>COVER!X19</f>
        <v>IL</v>
      </c>
      <c r="K11" s="1981">
        <f>COVER!Z19</f>
        <v>61081</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mschueler@wipfli.com</v>
      </c>
      <c r="J13" s="2456"/>
      <c r="K13" s="2456"/>
      <c r="L13" s="2457"/>
    </row>
    <row r="14" spans="1:29" ht="13.5" customHeight="1" x14ac:dyDescent="0.2">
      <c r="A14" s="2436" t="str">
        <f>COVER!A19</f>
        <v>801 South Franklin</v>
      </c>
      <c r="B14" s="2437"/>
      <c r="C14" s="2437"/>
      <c r="D14" s="2437"/>
      <c r="E14" s="2030">
        <v>0</v>
      </c>
      <c r="F14" s="1307"/>
      <c r="G14" s="2026" t="s">
        <v>1413</v>
      </c>
      <c r="H14" s="1290"/>
      <c r="I14" s="1290"/>
      <c r="J14" s="1290"/>
      <c r="K14" s="1290"/>
      <c r="L14" s="2022"/>
    </row>
    <row r="15" spans="1:29" ht="13.5" customHeight="1" x14ac:dyDescent="0.2">
      <c r="A15" s="2436" t="str">
        <f>COVER!A21</f>
        <v>Dwight</v>
      </c>
      <c r="B15" s="2450"/>
      <c r="C15" s="2450"/>
      <c r="D15" s="1289"/>
      <c r="E15" s="1986"/>
      <c r="F15" s="1306"/>
      <c r="G15" s="1980" t="str">
        <f>COVER!T15</f>
        <v>Matthew J Schueler</v>
      </c>
      <c r="H15" s="1290"/>
      <c r="I15" s="1290"/>
      <c r="J15" s="1290"/>
      <c r="K15" s="1290"/>
      <c r="L15" s="2022"/>
    </row>
    <row r="16" spans="1:29" ht="12.2" customHeight="1" x14ac:dyDescent="0.2">
      <c r="A16" s="2029" t="s">
        <v>2033</v>
      </c>
      <c r="B16" s="1557"/>
      <c r="C16" s="2031">
        <f>COVER!A25</f>
        <v>60420</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815-626-1277</v>
      </c>
      <c r="H18" s="2448"/>
      <c r="I18" s="2448"/>
      <c r="J18" s="2448"/>
      <c r="K18" s="2447" t="str">
        <f>COVER!X21</f>
        <v>815-626-9118</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Dwight Twp HSD 230</v>
      </c>
      <c r="B1" s="2460"/>
      <c r="C1" s="2460"/>
      <c r="D1" s="2460"/>
    </row>
    <row r="2" spans="1:11" s="1979" customFormat="1" ht="12.75" x14ac:dyDescent="0.2">
      <c r="A2" s="2471">
        <f>'Single Audit Cover'!E7</f>
        <v>17053230017</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Dwight Twp HSD 230</v>
      </c>
      <c r="B1" s="2475"/>
      <c r="C1" s="2475"/>
      <c r="D1" s="2475"/>
      <c r="E1" s="2475"/>
    </row>
    <row r="2" spans="1:5" x14ac:dyDescent="0.2">
      <c r="A2" s="2476">
        <f>'Single Audit Cover'!E7</f>
        <v>17053230017</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113498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4164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-22057</v>
      </c>
    </row>
    <row r="19" spans="1:4" ht="13.5" thickBot="1" x14ac:dyDescent="0.25">
      <c r="A19" s="1359" t="s">
        <v>1498</v>
      </c>
      <c r="D19" s="1358">
        <f>SUM(D10:D17)</f>
        <v>95605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95605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95605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F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Dwight Twp HSD 230</v>
      </c>
      <c r="C1" s="2480"/>
      <c r="D1" s="2480"/>
      <c r="E1" s="2480"/>
      <c r="F1" s="2480"/>
      <c r="G1" s="2480"/>
      <c r="H1" s="2480"/>
      <c r="I1" s="2480"/>
      <c r="J1" s="2480"/>
      <c r="K1" s="2480"/>
    </row>
    <row r="2" spans="2:12" ht="15" x14ac:dyDescent="0.2">
      <c r="B2" s="2481">
        <f>'Single Audit Cover'!E7</f>
        <v>17053230017</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Dwight Twp HSD 230</v>
      </c>
      <c r="B1" s="2488"/>
      <c r="C1" s="2488"/>
      <c r="D1" s="2488"/>
      <c r="E1" s="1434"/>
    </row>
    <row r="2" spans="1:7" ht="13.5" customHeight="1" x14ac:dyDescent="0.2">
      <c r="A2" s="2489">
        <f>'Single Audit Cover'!E7</f>
        <v>17053230017</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F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Dwight Twp HSD 230</v>
      </c>
      <c r="C1" s="2504"/>
      <c r="D1" s="2504"/>
      <c r="E1" s="2504"/>
      <c r="F1" s="2504"/>
      <c r="G1" s="2504"/>
      <c r="H1" s="2504"/>
      <c r="I1" s="2504"/>
      <c r="J1" s="1473"/>
    </row>
    <row r="2" spans="2:10" s="1367" customFormat="1" ht="12.75" customHeight="1" x14ac:dyDescent="0.2">
      <c r="B2" s="2505">
        <f>'Single Audit Cover'!E7</f>
        <v>17053230017</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F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Dwight Twp HSD 230</v>
      </c>
      <c r="C1" s="2503"/>
      <c r="D1" s="2503"/>
      <c r="E1" s="2503"/>
      <c r="F1" s="2503"/>
      <c r="G1" s="2503"/>
      <c r="H1" s="2503"/>
      <c r="I1" s="2503"/>
      <c r="J1" s="2503"/>
      <c r="K1" s="2503"/>
      <c r="L1" s="1521"/>
      <c r="M1" s="1521"/>
    </row>
    <row r="2" spans="1:13" ht="12" customHeight="1" x14ac:dyDescent="0.2">
      <c r="B2" s="2505">
        <f>'Single Audit Cover'!E7</f>
        <v>17053230017</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F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Dwight Twp HSD 230</v>
      </c>
      <c r="C1" s="2517"/>
      <c r="D1" s="2517"/>
      <c r="E1" s="2517"/>
      <c r="F1" s="2517"/>
      <c r="G1" s="2517"/>
      <c r="H1" s="2517"/>
      <c r="I1" s="2517"/>
      <c r="J1" s="2517"/>
      <c r="K1" s="2517"/>
      <c r="L1" s="1542"/>
    </row>
    <row r="2" spans="1:12" ht="12.75" customHeight="1" x14ac:dyDescent="0.2">
      <c r="B2" s="2518">
        <f>'Single Audit Cover'!E7</f>
        <v>17053230017</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Dwight Twp HSD 230</v>
      </c>
      <c r="C1" s="2503"/>
      <c r="D1" s="2503"/>
      <c r="E1" s="1554"/>
    </row>
    <row r="2" spans="2:5" s="1387" customFormat="1" ht="12.75" customHeight="1" x14ac:dyDescent="0.2">
      <c r="B2" s="2505">
        <f>'Single Audit Cover'!E7</f>
        <v>17053230017</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Dwight Twp HSD 230</v>
      </c>
      <c r="C1" s="2503"/>
      <c r="D1" s="2503"/>
      <c r="E1" s="2503"/>
      <c r="F1" s="1542"/>
      <c r="G1" s="1542"/>
      <c r="H1" s="1542"/>
      <c r="I1" s="1542"/>
      <c r="J1" s="1542"/>
      <c r="K1" s="1542"/>
      <c r="L1" s="1542"/>
    </row>
    <row r="2" spans="2:12" ht="13.5" customHeight="1" x14ac:dyDescent="0.2">
      <c r="B2" s="2505">
        <f>'Single Audit Cover'!E7</f>
        <v>17053230017</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17053230017</v>
      </c>
    </row>
    <row r="3" spans="1:2" x14ac:dyDescent="0.2">
      <c r="A3" t="s">
        <v>1132</v>
      </c>
      <c r="B3" s="1232" t="str">
        <f>COVER!A15</f>
        <v>Livingston</v>
      </c>
    </row>
    <row r="4" spans="1:2" x14ac:dyDescent="0.2">
      <c r="A4" t="s">
        <v>1188</v>
      </c>
      <c r="B4" s="1232" t="str">
        <f>COVER!A17</f>
        <v>Dwight Twp HSD 230</v>
      </c>
    </row>
    <row r="5" spans="1:2" x14ac:dyDescent="0.2">
      <c r="A5" t="s">
        <v>819</v>
      </c>
      <c r="B5" s="1232" t="str">
        <f>COVER!A38</f>
        <v>Dr. Richard Jancek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066-004023</v>
      </c>
    </row>
    <row r="16" spans="1:2" x14ac:dyDescent="0.2">
      <c r="A16" t="s">
        <v>501</v>
      </c>
      <c r="B16" s="1232" t="str">
        <f>COVER!T13</f>
        <v>Wipfli LLP</v>
      </c>
    </row>
    <row r="17" spans="1:2" x14ac:dyDescent="0.2">
      <c r="A17" t="s">
        <v>1052</v>
      </c>
      <c r="B17" s="1232" t="str">
        <f>COVER!T15</f>
        <v>Matthew J Schueler</v>
      </c>
    </row>
    <row r="18" spans="1:2" x14ac:dyDescent="0.2">
      <c r="A18" t="s">
        <v>1370</v>
      </c>
      <c r="B18" s="1232" t="str">
        <f>COVER!T17</f>
        <v>403 East 3rd Street</v>
      </c>
    </row>
    <row r="19" spans="1:2" x14ac:dyDescent="0.2">
      <c r="A19" t="s">
        <v>1054</v>
      </c>
      <c r="B19" s="1232" t="str">
        <f>COVER!T25</f>
        <v>mschueler@wipfli.com</v>
      </c>
    </row>
    <row r="20" spans="1:2" x14ac:dyDescent="0.2">
      <c r="A20" t="s">
        <v>1055</v>
      </c>
      <c r="B20" s="1232" t="str">
        <f>COVER!T19</f>
        <v>Sterling</v>
      </c>
    </row>
    <row r="21" spans="1:2" x14ac:dyDescent="0.2">
      <c r="A21" t="s">
        <v>569</v>
      </c>
      <c r="B21" s="1232" t="str">
        <f>COVER!X19</f>
        <v>IL</v>
      </c>
    </row>
    <row r="22" spans="1:2" x14ac:dyDescent="0.2">
      <c r="A22" t="s">
        <v>1056</v>
      </c>
      <c r="B22" s="1232">
        <f>COVER!Z19</f>
        <v>61081</v>
      </c>
    </row>
    <row r="23" spans="1:2" x14ac:dyDescent="0.2">
      <c r="A23" t="s">
        <v>1372</v>
      </c>
      <c r="B23" s="1232" t="str">
        <f>COVER!T21</f>
        <v>815-626-1277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2000000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3390025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3390025</v>
      </c>
      <c r="D92" s="14" t="str">
        <f t="shared" si="0"/>
        <v>Error?</v>
      </c>
    </row>
    <row r="93" spans="1:4" x14ac:dyDescent="0.2">
      <c r="A93" s="55">
        <v>32</v>
      </c>
      <c r="B93" s="1232">
        <f>'Assets-Liab 5-6'!C41</f>
        <v>3390025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770530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770530</v>
      </c>
      <c r="D123" s="14" t="str">
        <f t="shared" si="0"/>
        <v>Error?</v>
      </c>
    </row>
    <row r="124" spans="1:4" x14ac:dyDescent="0.2">
      <c r="A124" s="55">
        <v>63</v>
      </c>
      <c r="B124" s="1232">
        <f>'Assets-Liab 5-6'!D41</f>
        <v>770530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346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2000</v>
      </c>
      <c r="C139" s="14" t="s">
        <v>672</v>
      </c>
      <c r="D139" s="14" t="str">
        <f t="shared" si="1"/>
        <v>Error?</v>
      </c>
    </row>
    <row r="140" spans="1:4" x14ac:dyDescent="0.2">
      <c r="A140" s="55">
        <v>79</v>
      </c>
      <c r="B140" s="1232">
        <f>'Assets-Liab 5-6'!E39</f>
        <v>-1654</v>
      </c>
      <c r="D140" s="14" t="str">
        <f t="shared" si="1"/>
        <v>Error?</v>
      </c>
    </row>
    <row r="141" spans="1:4" x14ac:dyDescent="0.2">
      <c r="A141" s="55">
        <v>80</v>
      </c>
      <c r="B141" s="1232">
        <f>'Assets-Liab 5-6'!E41</f>
        <v>346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383058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383058</v>
      </c>
      <c r="D170" s="14" t="str">
        <f t="shared" si="1"/>
        <v>Error?</v>
      </c>
    </row>
    <row r="171" spans="1:4" x14ac:dyDescent="0.2">
      <c r="A171" s="55">
        <v>110</v>
      </c>
      <c r="B171" s="1232">
        <f>'Assets-Liab 5-6'!F41</f>
        <v>383058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23407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23407</v>
      </c>
      <c r="D189" s="14" t="str">
        <f t="shared" si="1"/>
        <v>Error?</v>
      </c>
    </row>
    <row r="190" spans="1:4" x14ac:dyDescent="0.2">
      <c r="A190" s="55">
        <v>129</v>
      </c>
      <c r="B190" s="1232">
        <f>'Assets-Liab 5-6'!G41</f>
        <v>23407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119264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-9561</v>
      </c>
      <c r="D212" s="14" t="str">
        <f t="shared" si="2"/>
        <v>Error?</v>
      </c>
    </row>
    <row r="213" spans="1:4" x14ac:dyDescent="0.2">
      <c r="A213" s="91">
        <v>152</v>
      </c>
      <c r="B213" s="1232">
        <f>'Assets-Liab 5-6'!H41</f>
        <v>119264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52970</v>
      </c>
      <c r="D273" s="14" t="str">
        <f t="shared" si="3"/>
        <v>Error?</v>
      </c>
    </row>
    <row r="274" spans="1:4" x14ac:dyDescent="0.2">
      <c r="A274" s="55">
        <v>213</v>
      </c>
      <c r="B274" s="1232">
        <f>'Assets-Liab 5-6'!M17</f>
        <v>7102607</v>
      </c>
      <c r="D274" s="14" t="str">
        <f t="shared" si="3"/>
        <v>Error?</v>
      </c>
    </row>
    <row r="275" spans="1:4" x14ac:dyDescent="0.2">
      <c r="A275" s="55">
        <v>214</v>
      </c>
      <c r="B275" s="1232">
        <f>'Assets-Liab 5-6'!M18</f>
        <v>0</v>
      </c>
      <c r="D275" s="14" t="str">
        <f t="shared" si="3"/>
        <v>Error?</v>
      </c>
    </row>
    <row r="276" spans="1:4" x14ac:dyDescent="0.2">
      <c r="A276" s="55">
        <v>215</v>
      </c>
      <c r="B276" s="1232">
        <f>'Assets-Liab 5-6'!M19</f>
        <v>1326141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8481718</v>
      </c>
      <c r="C279" s="14" t="s">
        <v>672</v>
      </c>
      <c r="D279" s="14" t="str">
        <f t="shared" si="3"/>
        <v>Error?</v>
      </c>
    </row>
    <row r="280" spans="1:4" x14ac:dyDescent="0.2">
      <c r="A280" s="55">
        <v>219</v>
      </c>
      <c r="B280" s="1232">
        <f>'Assets-Liab 5-6'!M40</f>
        <v>8481718</v>
      </c>
      <c r="D280" s="14" t="str">
        <f t="shared" si="3"/>
        <v>Error?</v>
      </c>
    </row>
    <row r="281" spans="1:4" x14ac:dyDescent="0.2">
      <c r="A281" s="55">
        <v>220</v>
      </c>
      <c r="B281" s="1232">
        <f>'Assets-Liab 5-6'!M41</f>
        <v>8481718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1395089</v>
      </c>
      <c r="D283" s="14" t="str">
        <f t="shared" si="3"/>
        <v>Error?</v>
      </c>
    </row>
    <row r="284" spans="1:4" x14ac:dyDescent="0.2">
      <c r="A284" s="55">
        <v>223</v>
      </c>
      <c r="B284" s="1232">
        <f>'Assets-Liab 5-6'!N23</f>
        <v>1395089</v>
      </c>
      <c r="C284" s="14" t="s">
        <v>672</v>
      </c>
      <c r="D284" s="14" t="str">
        <f t="shared" si="3"/>
        <v>Error?</v>
      </c>
    </row>
    <row r="285" spans="1:4" x14ac:dyDescent="0.2">
      <c r="A285" s="55">
        <v>224</v>
      </c>
      <c r="B285" s="1232">
        <f>'Assets-Liab 5-6'!N36</f>
        <v>1395089</v>
      </c>
      <c r="D285" s="14" t="str">
        <f t="shared" si="3"/>
        <v>Error?</v>
      </c>
    </row>
    <row r="286" spans="1:4" x14ac:dyDescent="0.2">
      <c r="A286" s="83">
        <v>225</v>
      </c>
      <c r="D286" s="14" t="str">
        <f t="shared" si="3"/>
        <v>OK</v>
      </c>
    </row>
    <row r="287" spans="1:4" x14ac:dyDescent="0.2">
      <c r="A287" s="55">
        <v>226</v>
      </c>
      <c r="B287" s="1232">
        <f>'Assets-Liab 5-6'!N37</f>
        <v>1395089</v>
      </c>
      <c r="C287" s="14" t="s">
        <v>672</v>
      </c>
      <c r="D287" s="14" t="str">
        <f t="shared" si="3"/>
        <v>Error?</v>
      </c>
    </row>
    <row r="288" spans="1:4" x14ac:dyDescent="0.2">
      <c r="A288" s="55">
        <v>227</v>
      </c>
      <c r="B288" s="1232">
        <f>'Assets-Liab 5-6'!N41</f>
        <v>1395089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125580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703</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677344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66371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362899</v>
      </c>
      <c r="D717" s="14" t="str">
        <f t="shared" si="10"/>
        <v>Error?</v>
      </c>
    </row>
    <row r="718" spans="1:4" x14ac:dyDescent="0.2">
      <c r="A718" s="55">
        <v>657</v>
      </c>
      <c r="B718" s="1232">
        <f>'Expenditures 15-22'!C14</f>
        <v>268299</v>
      </c>
      <c r="D718" s="14" t="str">
        <f t="shared" si="10"/>
        <v>Error?</v>
      </c>
    </row>
    <row r="719" spans="1:4" x14ac:dyDescent="0.2">
      <c r="A719" s="55">
        <v>658</v>
      </c>
      <c r="B719" s="1232">
        <f>'Expenditures 15-22'!C15</f>
        <v>1900</v>
      </c>
      <c r="D719" s="14" t="str">
        <f t="shared" si="10"/>
        <v>Error?</v>
      </c>
    </row>
    <row r="720" spans="1:4" x14ac:dyDescent="0.2">
      <c r="A720" s="55">
        <v>659</v>
      </c>
      <c r="B720" s="1232">
        <f>'Expenditures 15-22'!C33</f>
        <v>1633653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96535</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96535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120558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120558</v>
      </c>
      <c r="C731" s="14" t="s">
        <v>672</v>
      </c>
      <c r="D731" s="14" t="str">
        <f t="shared" si="10"/>
        <v>Error?</v>
      </c>
    </row>
    <row r="732" spans="1:4" x14ac:dyDescent="0.2">
      <c r="A732" s="55">
        <v>671</v>
      </c>
      <c r="B732" s="1232">
        <f>'Expenditures 15-22'!C49</f>
        <v>1511</v>
      </c>
      <c r="D732" s="14" t="str">
        <f t="shared" si="10"/>
        <v>Error?</v>
      </c>
    </row>
    <row r="733" spans="1:4" x14ac:dyDescent="0.2">
      <c r="A733" s="55">
        <v>672</v>
      </c>
      <c r="B733" s="1232">
        <f>'Expenditures 15-22'!C50</f>
        <v>73880</v>
      </c>
      <c r="D733" s="14" t="str">
        <f t="shared" si="10"/>
        <v>Error?</v>
      </c>
    </row>
    <row r="734" spans="1:4" x14ac:dyDescent="0.2">
      <c r="A734" s="55">
        <v>673</v>
      </c>
      <c r="B734" s="1232">
        <f>'Expenditures 15-22'!C53</f>
        <v>75391</v>
      </c>
      <c r="C734" s="14" t="s">
        <v>672</v>
      </c>
      <c r="D734" s="14" t="str">
        <f t="shared" si="10"/>
        <v>Error?</v>
      </c>
    </row>
    <row r="735" spans="1:4" x14ac:dyDescent="0.2">
      <c r="A735" s="55">
        <v>674</v>
      </c>
      <c r="B735" s="1232">
        <f>'Expenditures 15-22'!C55</f>
        <v>184968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184968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53449</v>
      </c>
      <c r="D739" s="14" t="str">
        <f t="shared" si="10"/>
        <v>Error?</v>
      </c>
    </row>
    <row r="740" spans="1:4" x14ac:dyDescent="0.2">
      <c r="A740" s="55">
        <v>679</v>
      </c>
      <c r="B740" s="1232">
        <f>'Expenditures 15-22'!C61</f>
        <v>203862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257311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734763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2368416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109944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8239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48890</v>
      </c>
      <c r="D775" s="14" t="str">
        <f t="shared" si="11"/>
        <v>Error?</v>
      </c>
    </row>
    <row r="776" spans="1:4" x14ac:dyDescent="0.2">
      <c r="A776" s="55">
        <v>715</v>
      </c>
      <c r="B776" s="1232">
        <f>'Expenditures 15-22'!D14</f>
        <v>10732</v>
      </c>
      <c r="D776" s="14" t="str">
        <f t="shared" si="11"/>
        <v>Error?</v>
      </c>
    </row>
    <row r="777" spans="1:4" x14ac:dyDescent="0.2">
      <c r="A777" s="55">
        <v>716</v>
      </c>
      <c r="B777" s="1232">
        <f>'Expenditures 15-22'!D15</f>
        <v>26</v>
      </c>
      <c r="D777" s="14" t="str">
        <f t="shared" si="11"/>
        <v>Error?</v>
      </c>
    </row>
    <row r="778" spans="1:4" x14ac:dyDescent="0.2">
      <c r="A778" s="55">
        <v>717</v>
      </c>
      <c r="B778" s="1232">
        <f>'Expenditures 15-22'!D33</f>
        <v>229935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15158</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15158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14100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14100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18189</v>
      </c>
      <c r="D791" s="14" t="str">
        <f t="shared" si="11"/>
        <v>Error?</v>
      </c>
    </row>
    <row r="792" spans="1:4" x14ac:dyDescent="0.2">
      <c r="A792" s="55">
        <v>731</v>
      </c>
      <c r="B792" s="1232">
        <f>'Expenditures 15-22'!D53</f>
        <v>18189</v>
      </c>
      <c r="C792" s="14" t="s">
        <v>672</v>
      </c>
      <c r="D792" s="14" t="str">
        <f t="shared" si="11"/>
        <v>Error?</v>
      </c>
    </row>
    <row r="793" spans="1:4" x14ac:dyDescent="0.2">
      <c r="A793" s="55">
        <v>732</v>
      </c>
      <c r="B793" s="1232">
        <f>'Expenditures 15-22'!D55</f>
        <v>55180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55180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10395</v>
      </c>
      <c r="D797" s="14" t="str">
        <f t="shared" si="11"/>
        <v>Error?</v>
      </c>
    </row>
    <row r="798" spans="1:4" x14ac:dyDescent="0.2">
      <c r="A798" s="55">
        <v>737</v>
      </c>
      <c r="B798" s="1232">
        <f>'Expenditures 15-22'!D61</f>
        <v>35828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46223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148850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378785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6003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16831</v>
      </c>
      <c r="D833" s="14" t="str">
        <f t="shared" si="12"/>
        <v>Error?</v>
      </c>
    </row>
    <row r="834" spans="1:4" x14ac:dyDescent="0.2">
      <c r="A834" s="55">
        <v>773</v>
      </c>
      <c r="B834" s="1232">
        <f>'Expenditures 15-22'!E14</f>
        <v>48954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72638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17356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15554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32910</v>
      </c>
      <c r="C843" s="14" t="s">
        <v>672</v>
      </c>
      <c r="D843" s="14" t="str">
        <f t="shared" si="12"/>
        <v>Error?</v>
      </c>
    </row>
    <row r="844" spans="1:4" x14ac:dyDescent="0.2">
      <c r="A844" s="55">
        <v>783</v>
      </c>
      <c r="B844" s="1232">
        <f>'Expenditures 15-22'!E44</f>
        <v>14392</v>
      </c>
      <c r="D844" s="14" t="str">
        <f t="shared" si="12"/>
        <v>Error?</v>
      </c>
    </row>
    <row r="845" spans="1:4" x14ac:dyDescent="0.2">
      <c r="A845" s="55">
        <v>784</v>
      </c>
      <c r="B845" s="1232">
        <f>'Expenditures 15-22'!E45</f>
        <v>20600</v>
      </c>
      <c r="D845" s="14" t="str">
        <f t="shared" si="12"/>
        <v>Error?</v>
      </c>
    </row>
    <row r="846" spans="1:4" x14ac:dyDescent="0.2">
      <c r="A846" s="55">
        <v>785</v>
      </c>
      <c r="B846" s="1232">
        <f>'Expenditures 15-22'!E46</f>
        <v>5337</v>
      </c>
      <c r="D846" s="14" t="str">
        <f t="shared" si="12"/>
        <v>Error?</v>
      </c>
    </row>
    <row r="847" spans="1:4" x14ac:dyDescent="0.2">
      <c r="A847" s="55">
        <v>786</v>
      </c>
      <c r="B847" s="1232">
        <f>'Expenditures 15-22'!E47</f>
        <v>40329</v>
      </c>
      <c r="C847" s="14" t="s">
        <v>672</v>
      </c>
      <c r="D847" s="14" t="str">
        <f t="shared" si="12"/>
        <v>Error?</v>
      </c>
    </row>
    <row r="848" spans="1:4" x14ac:dyDescent="0.2">
      <c r="A848" s="55">
        <v>787</v>
      </c>
      <c r="B848" s="1232">
        <f>'Expenditures 15-22'!E49</f>
        <v>4564</v>
      </c>
      <c r="D848" s="14" t="str">
        <f t="shared" si="12"/>
        <v>Error?</v>
      </c>
    </row>
    <row r="849" spans="1:4" x14ac:dyDescent="0.2">
      <c r="A849" s="55">
        <v>788</v>
      </c>
      <c r="B849" s="1232">
        <f>'Expenditures 15-22'!E50</f>
        <v>697</v>
      </c>
      <c r="D849" s="14" t="str">
        <f t="shared" si="12"/>
        <v>Error?</v>
      </c>
    </row>
    <row r="850" spans="1:4" x14ac:dyDescent="0.2">
      <c r="A850" s="55">
        <v>789</v>
      </c>
      <c r="B850" s="1232">
        <f>'Expenditures 15-22'!E53</f>
        <v>5261</v>
      </c>
      <c r="C850" s="14" t="s">
        <v>672</v>
      </c>
      <c r="D850" s="14" t="str">
        <f t="shared" si="12"/>
        <v>Error?</v>
      </c>
    </row>
    <row r="851" spans="1:4" x14ac:dyDescent="0.2">
      <c r="A851" s="55">
        <v>790</v>
      </c>
      <c r="B851" s="1232">
        <f>'Expenditures 15-22'!E55</f>
        <v>305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305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76144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39086</v>
      </c>
      <c r="D859" s="14" t="str">
        <f t="shared" si="12"/>
        <v>Error?</v>
      </c>
    </row>
    <row r="860" spans="1:4" x14ac:dyDescent="0.2">
      <c r="A860" s="83">
        <v>799</v>
      </c>
      <c r="D860" s="14" t="str">
        <f t="shared" si="12"/>
        <v>OK</v>
      </c>
    </row>
    <row r="861" spans="1:4" x14ac:dyDescent="0.2">
      <c r="A861" s="55">
        <v>800</v>
      </c>
      <c r="B861" s="1232">
        <f>'Expenditures 15-22'!E65</f>
        <v>115230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988</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988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195023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288083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59862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910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20813</v>
      </c>
      <c r="D891" s="14" t="str">
        <f t="shared" si="12"/>
        <v>Error?</v>
      </c>
    </row>
    <row r="892" spans="1:4" x14ac:dyDescent="0.2">
      <c r="A892" s="55">
        <v>831</v>
      </c>
      <c r="B892" s="1232">
        <f>'Expenditures 15-22'!F14</f>
        <v>34065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147988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765</v>
      </c>
      <c r="D896" s="14" t="str">
        <f t="shared" si="13"/>
        <v>Error?</v>
      </c>
    </row>
    <row r="897" spans="1:4" x14ac:dyDescent="0.2">
      <c r="A897" s="55">
        <v>836</v>
      </c>
      <c r="B897" s="1232">
        <f>'Expenditures 15-22'!F38</f>
        <v>123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888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18744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18744</v>
      </c>
      <c r="C905" s="14" t="s">
        <v>672</v>
      </c>
      <c r="D905" s="14" t="str">
        <f t="shared" si="13"/>
        <v>Error?</v>
      </c>
    </row>
    <row r="906" spans="1:4" x14ac:dyDescent="0.2">
      <c r="A906" s="55">
        <v>845</v>
      </c>
      <c r="B906" s="1232">
        <f>'Expenditures 15-22'!F49</f>
        <v>6933</v>
      </c>
      <c r="D906" s="14" t="str">
        <f t="shared" si="13"/>
        <v>Error?</v>
      </c>
    </row>
    <row r="907" spans="1:4" x14ac:dyDescent="0.2">
      <c r="A907" s="55">
        <v>846</v>
      </c>
      <c r="B907" s="1232">
        <f>'Expenditures 15-22'!F50</f>
        <v>77</v>
      </c>
      <c r="D907" s="14" t="str">
        <f t="shared" si="13"/>
        <v>Error?</v>
      </c>
    </row>
    <row r="908" spans="1:4" x14ac:dyDescent="0.2">
      <c r="A908" s="55">
        <v>847</v>
      </c>
      <c r="B908" s="1232">
        <f>'Expenditures 15-22'!F53</f>
        <v>7010</v>
      </c>
      <c r="C908" s="14" t="s">
        <v>672</v>
      </c>
      <c r="D908" s="14" t="str">
        <f t="shared" si="13"/>
        <v>Error?</v>
      </c>
    </row>
    <row r="909" spans="1:4" x14ac:dyDescent="0.2">
      <c r="A909" s="55">
        <v>848</v>
      </c>
      <c r="B909" s="1232">
        <f>'Expenditures 15-22'!F55</f>
        <v>744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744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694</v>
      </c>
      <c r="D913" s="14" t="str">
        <f t="shared" si="13"/>
        <v>Error?</v>
      </c>
    </row>
    <row r="914" spans="1:4" x14ac:dyDescent="0.2">
      <c r="A914" s="55">
        <v>853</v>
      </c>
      <c r="B914" s="1232">
        <f>'Expenditures 15-22'!F61</f>
        <v>406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1100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28486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176474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151207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15546</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171023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32599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32599</v>
      </c>
      <c r="C963" s="14" t="s">
        <v>672</v>
      </c>
      <c r="D963" s="14" t="str">
        <f t="shared" si="14"/>
        <v>Error?</v>
      </c>
    </row>
    <row r="964" spans="1:4" x14ac:dyDescent="0.2">
      <c r="A964" s="55">
        <v>903</v>
      </c>
      <c r="B964" s="1232">
        <f>'Expenditures 15-22'!G49</f>
        <v>656</v>
      </c>
      <c r="D964" s="14" t="str">
        <f t="shared" si="14"/>
        <v>Error?</v>
      </c>
    </row>
    <row r="965" spans="1:4" x14ac:dyDescent="0.2">
      <c r="A965" s="55">
        <v>904</v>
      </c>
      <c r="B965" s="1232">
        <f>'Expenditures 15-22'!G50</f>
        <v>609</v>
      </c>
      <c r="D965" s="14" t="str">
        <f t="shared" si="14"/>
        <v>Error?</v>
      </c>
    </row>
    <row r="966" spans="1:4" x14ac:dyDescent="0.2">
      <c r="A966" s="55">
        <v>905</v>
      </c>
      <c r="B966" s="1232">
        <f>'Expenditures 15-22'!G53</f>
        <v>1265</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33864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204887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180</v>
      </c>
      <c r="D1007" s="14" t="str">
        <f t="shared" si="14"/>
        <v>Error?</v>
      </c>
    </row>
    <row r="1008" spans="1:4" x14ac:dyDescent="0.2">
      <c r="A1008" s="55">
        <v>947</v>
      </c>
      <c r="B1008" s="1232">
        <f>'Expenditures 15-22'!H14</f>
        <v>9851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10031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6875</v>
      </c>
      <c r="D1022" s="14" t="str">
        <f t="shared" si="14"/>
        <v>Error?</v>
      </c>
    </row>
    <row r="1023" spans="1:4" x14ac:dyDescent="0.2">
      <c r="A1023" s="55">
        <v>962</v>
      </c>
      <c r="B1023" s="1232">
        <f>'Expenditures 15-22'!H50</f>
        <v>950</v>
      </c>
      <c r="D1023" s="14" t="str">
        <f t="shared" ref="D1023:D1086" si="15">IF(ISBLANK(B1023),"OK",IF(A1023-B1023=0,"OK","Error?"))</f>
        <v>Error?</v>
      </c>
    </row>
    <row r="1024" spans="1:4" x14ac:dyDescent="0.2">
      <c r="A1024" s="55">
        <v>963</v>
      </c>
      <c r="B1024" s="1232">
        <f>'Expenditures 15-22'!H53</f>
        <v>7825</v>
      </c>
      <c r="C1024" s="14" t="s">
        <v>672</v>
      </c>
      <c r="D1024" s="14" t="str">
        <f t="shared" si="15"/>
        <v>Error?</v>
      </c>
    </row>
    <row r="1025" spans="1:4" x14ac:dyDescent="0.2">
      <c r="A1025" s="55">
        <v>964</v>
      </c>
      <c r="B1025" s="1232">
        <f>'Expenditures 15-22'!H55</f>
        <v>973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973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413</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413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9211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247488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266730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1004360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75520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449613</v>
      </c>
      <c r="C1105" s="14" t="s">
        <v>672</v>
      </c>
      <c r="D1105" s="14" t="str">
        <f t="shared" si="16"/>
        <v>Error?</v>
      </c>
    </row>
    <row r="1106" spans="1:4" x14ac:dyDescent="0.2">
      <c r="A1106" s="55">
        <v>1045</v>
      </c>
      <c r="B1106" s="1232">
        <f>'Expenditures 15-22'!K14</f>
        <v>387447</v>
      </c>
      <c r="C1106" s="14" t="s">
        <v>672</v>
      </c>
      <c r="D1106" s="14" t="str">
        <f t="shared" si="16"/>
        <v>Error?</v>
      </c>
    </row>
    <row r="1107" spans="1:4" x14ac:dyDescent="0.2">
      <c r="A1107" s="55">
        <v>1046</v>
      </c>
      <c r="B1107" s="1232">
        <f>'Expenditures 15-22'!K15</f>
        <v>1926</v>
      </c>
      <c r="C1107" s="14" t="s">
        <v>672</v>
      </c>
      <c r="D1107" s="14" t="str">
        <f t="shared" si="16"/>
        <v>Error?</v>
      </c>
    </row>
    <row r="1108" spans="1:4" x14ac:dyDescent="0.2">
      <c r="A1108" s="55">
        <v>1047</v>
      </c>
      <c r="B1108" s="1232">
        <f>'Expenditures 15-22'!K33</f>
        <v>2265268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112458</v>
      </c>
      <c r="C1110" s="14" t="s">
        <v>672</v>
      </c>
      <c r="D1110" s="14" t="str">
        <f t="shared" si="16"/>
        <v>Error?</v>
      </c>
    </row>
    <row r="1111" spans="1:4" x14ac:dyDescent="0.2">
      <c r="A1111" s="55">
        <v>1050</v>
      </c>
      <c r="B1111" s="1232">
        <f>'Expenditures 15-22'!K38</f>
        <v>17479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15554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145491</v>
      </c>
      <c r="C1115" s="14" t="s">
        <v>672</v>
      </c>
      <c r="D1115" s="14" t="str">
        <f t="shared" si="16"/>
        <v>Error?</v>
      </c>
    </row>
    <row r="1116" spans="1:4" x14ac:dyDescent="0.2">
      <c r="A1116" s="55">
        <v>1055</v>
      </c>
      <c r="B1116" s="1232">
        <f>'Expenditures 15-22'!K44</f>
        <v>14392</v>
      </c>
      <c r="C1116" s="14" t="s">
        <v>672</v>
      </c>
      <c r="D1116" s="14" t="str">
        <f t="shared" si="16"/>
        <v>Error?</v>
      </c>
    </row>
    <row r="1117" spans="1:4" x14ac:dyDescent="0.2">
      <c r="A1117" s="55">
        <v>1056</v>
      </c>
      <c r="B1117" s="1232">
        <f>'Expenditures 15-22'!K45</f>
        <v>206601</v>
      </c>
      <c r="C1117" s="14" t="s">
        <v>672</v>
      </c>
      <c r="D1117" s="14" t="str">
        <f t="shared" si="16"/>
        <v>Error?</v>
      </c>
    </row>
    <row r="1118" spans="1:4" x14ac:dyDescent="0.2">
      <c r="A1118" s="55">
        <v>1057</v>
      </c>
      <c r="B1118" s="1232">
        <f>'Expenditures 15-22'!K46</f>
        <v>5337</v>
      </c>
      <c r="C1118" s="14" t="s">
        <v>672</v>
      </c>
      <c r="D1118" s="14" t="str">
        <f t="shared" si="16"/>
        <v>Error?</v>
      </c>
    </row>
    <row r="1119" spans="1:4" x14ac:dyDescent="0.2">
      <c r="A1119" s="55">
        <v>1058</v>
      </c>
      <c r="B1119" s="1232">
        <f>'Expenditures 15-22'!K47</f>
        <v>226330</v>
      </c>
      <c r="C1119" s="14" t="s">
        <v>672</v>
      </c>
      <c r="D1119" s="14" t="str">
        <f t="shared" si="16"/>
        <v>Error?</v>
      </c>
    </row>
    <row r="1120" spans="1:4" x14ac:dyDescent="0.2">
      <c r="A1120" s="55">
        <v>1059</v>
      </c>
      <c r="B1120" s="1232">
        <f>'Expenditures 15-22'!K49</f>
        <v>20539</v>
      </c>
      <c r="C1120" s="14" t="s">
        <v>672</v>
      </c>
      <c r="D1120" s="14" t="str">
        <f t="shared" si="16"/>
        <v>Error?</v>
      </c>
    </row>
    <row r="1121" spans="1:4" x14ac:dyDescent="0.2">
      <c r="A1121" s="55">
        <v>1060</v>
      </c>
      <c r="B1121" s="1232">
        <f>'Expenditures 15-22'!K50</f>
        <v>94402</v>
      </c>
      <c r="C1121" s="14" t="s">
        <v>672</v>
      </c>
      <c r="D1121" s="14" t="str">
        <f t="shared" si="16"/>
        <v>Error?</v>
      </c>
    </row>
    <row r="1122" spans="1:4" x14ac:dyDescent="0.2">
      <c r="A1122" s="55">
        <v>1061</v>
      </c>
      <c r="B1122" s="1232">
        <f>'Expenditures 15-22'!K53</f>
        <v>114941</v>
      </c>
      <c r="C1122" s="14" t="s">
        <v>672</v>
      </c>
      <c r="D1122" s="14" t="str">
        <f t="shared" si="16"/>
        <v>Error?</v>
      </c>
    </row>
    <row r="1123" spans="1:4" x14ac:dyDescent="0.2">
      <c r="A1123" s="55">
        <v>1062</v>
      </c>
      <c r="B1123" s="1232">
        <f>'Expenditures 15-22'!K55</f>
        <v>242170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242170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64538</v>
      </c>
      <c r="C1127" s="14" t="s">
        <v>672</v>
      </c>
      <c r="D1127" s="14" t="str">
        <f t="shared" si="16"/>
        <v>Error?</v>
      </c>
    </row>
    <row r="1128" spans="1:4" x14ac:dyDescent="0.2">
      <c r="A1128" s="55">
        <v>1067</v>
      </c>
      <c r="B1128" s="1232">
        <f>'Expenditures 15-22'!K61</f>
        <v>316653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39086</v>
      </c>
      <c r="C1131" s="14" t="s">
        <v>672</v>
      </c>
      <c r="D1131" s="14" t="str">
        <f t="shared" si="16"/>
        <v>Error?</v>
      </c>
    </row>
    <row r="1132" spans="1:4" x14ac:dyDescent="0.2">
      <c r="A1132" s="83">
        <v>1071</v>
      </c>
      <c r="D1132" s="14" t="str">
        <f t="shared" si="16"/>
        <v>OK</v>
      </c>
    </row>
    <row r="1133" spans="1:4" x14ac:dyDescent="0.2">
      <c r="A1133" s="55">
        <v>1072</v>
      </c>
      <c r="B1133" s="1232">
        <f>'Expenditures 15-22'!K65</f>
        <v>420277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988</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988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1150197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267910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3683375</v>
      </c>
      <c r="C1152" s="14" t="s">
        <v>672</v>
      </c>
      <c r="D1152" s="14" t="str">
        <f t="shared" si="17"/>
        <v>Error?</v>
      </c>
    </row>
    <row r="1153" spans="1:4" x14ac:dyDescent="0.2">
      <c r="A1153" s="55">
        <v>1092</v>
      </c>
      <c r="B1153" s="1232">
        <f>'Expenditures 15-22'!K115</f>
        <v>-344839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7261</v>
      </c>
      <c r="D1236" s="14" t="str">
        <f t="shared" si="18"/>
        <v>Error?</v>
      </c>
    </row>
    <row r="1237" spans="1:4" x14ac:dyDescent="0.2">
      <c r="A1237" s="55">
        <v>1176</v>
      </c>
      <c r="B1237" s="1232">
        <f>'Expenditures 15-22'!E124</f>
        <v>62225</v>
      </c>
      <c r="D1237" s="14" t="str">
        <f t="shared" si="18"/>
        <v>Error?</v>
      </c>
    </row>
    <row r="1238" spans="1:4" x14ac:dyDescent="0.2">
      <c r="A1238" s="83">
        <v>1177</v>
      </c>
      <c r="D1238" s="14" t="str">
        <f t="shared" si="18"/>
        <v>OK</v>
      </c>
    </row>
    <row r="1239" spans="1:4" x14ac:dyDescent="0.2">
      <c r="A1239" s="55">
        <v>1178</v>
      </c>
      <c r="B1239" s="1232">
        <f>'Expenditures 15-22'!E127</f>
        <v>69486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69486</v>
      </c>
      <c r="C1241" s="14" t="s">
        <v>672</v>
      </c>
      <c r="D1241" s="14" t="str">
        <f t="shared" si="18"/>
        <v>Error?</v>
      </c>
    </row>
    <row r="1242" spans="1:4" x14ac:dyDescent="0.2">
      <c r="A1242" s="55">
        <v>1181</v>
      </c>
      <c r="B1242" s="1232">
        <f>'Expenditures 15-22'!E150</f>
        <v>69486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153930</v>
      </c>
      <c r="D1245" s="14" t="str">
        <f t="shared" si="18"/>
        <v>Error?</v>
      </c>
    </row>
    <row r="1246" spans="1:4" x14ac:dyDescent="0.2">
      <c r="A1246" s="83">
        <v>1185</v>
      </c>
      <c r="D1246" s="14" t="str">
        <f t="shared" si="18"/>
        <v>OK</v>
      </c>
    </row>
    <row r="1247" spans="1:4" x14ac:dyDescent="0.2">
      <c r="A1247" s="55">
        <v>1186</v>
      </c>
      <c r="B1247" s="1232">
        <f>'Expenditures 15-22'!F127</f>
        <v>153930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153930</v>
      </c>
      <c r="C1249" s="14" t="s">
        <v>672</v>
      </c>
      <c r="D1249" s="14" t="str">
        <f t="shared" si="18"/>
        <v>Error?</v>
      </c>
    </row>
    <row r="1250" spans="1:4" x14ac:dyDescent="0.2">
      <c r="A1250" s="55">
        <v>1189</v>
      </c>
      <c r="B1250" s="1232">
        <f>'Expenditures 15-22'!F150</f>
        <v>153930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24</v>
      </c>
      <c r="D1252" s="14" t="str">
        <f t="shared" si="18"/>
        <v>Error?</v>
      </c>
    </row>
    <row r="1253" spans="1:4" x14ac:dyDescent="0.2">
      <c r="A1253" s="55">
        <v>1192</v>
      </c>
      <c r="B1253" s="1232">
        <f>'Expenditures 15-22'!G124</f>
        <v>115047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115071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115071</v>
      </c>
      <c r="C1258" s="14" t="s">
        <v>672</v>
      </c>
      <c r="D1258" s="14" t="str">
        <f t="shared" si="18"/>
        <v>Error?</v>
      </c>
    </row>
    <row r="1259" spans="1:4" x14ac:dyDescent="0.2">
      <c r="A1259" s="55">
        <v>1198</v>
      </c>
      <c r="B1259" s="1232">
        <f>'Expenditures 15-22'!G150</f>
        <v>115071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1000</v>
      </c>
      <c r="C1272" s="14" t="s">
        <v>672</v>
      </c>
      <c r="D1272" s="14" t="str">
        <f t="shared" si="18"/>
        <v>Error?</v>
      </c>
    </row>
    <row r="1273" spans="1:4" x14ac:dyDescent="0.2">
      <c r="A1273" s="55">
        <v>1212</v>
      </c>
      <c r="B1273" s="1232">
        <f>'Expenditures 15-22'!H150</f>
        <v>1000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7285</v>
      </c>
      <c r="C1275" s="14" t="s">
        <v>672</v>
      </c>
      <c r="D1275" s="14" t="str">
        <f t="shared" si="18"/>
        <v>Error?</v>
      </c>
    </row>
    <row r="1276" spans="1:4" x14ac:dyDescent="0.2">
      <c r="A1276" s="55">
        <v>1215</v>
      </c>
      <c r="B1276" s="1232">
        <f>'Expenditures 15-22'!K124</f>
        <v>331202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338487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338487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1000</v>
      </c>
      <c r="C1287" s="14" t="s">
        <v>672</v>
      </c>
      <c r="D1287" s="14" t="str">
        <f t="shared" si="19"/>
        <v>Error?</v>
      </c>
    </row>
    <row r="1288" spans="1:4" x14ac:dyDescent="0.2">
      <c r="A1288" s="55">
        <v>1227</v>
      </c>
      <c r="B1288" s="1232">
        <f>'Expenditures 15-22'!K150</f>
        <v>339487</v>
      </c>
      <c r="C1288" s="14" t="s">
        <v>672</v>
      </c>
      <c r="D1288" s="14" t="str">
        <f t="shared" si="19"/>
        <v>Error?</v>
      </c>
    </row>
    <row r="1289" spans="1:4" x14ac:dyDescent="0.2">
      <c r="A1289" s="55">
        <v>1228</v>
      </c>
      <c r="B1289" s="1232">
        <f>'Expenditures 15-22'!K151</f>
        <v>350170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50397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466379</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516776</v>
      </c>
      <c r="C1317" s="14" t="s">
        <v>672</v>
      </c>
      <c r="D1317" s="14" t="str">
        <f t="shared" si="19"/>
        <v>Error?</v>
      </c>
    </row>
    <row r="1318" spans="1:4" x14ac:dyDescent="0.2">
      <c r="A1318" s="55">
        <v>1257</v>
      </c>
      <c r="B1318" s="1232">
        <f>'Expenditures 15-22'!H168</f>
        <v>516776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50397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466379</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516776</v>
      </c>
      <c r="C1331" s="14" t="s">
        <v>672</v>
      </c>
      <c r="D1331" s="14" t="str">
        <f t="shared" si="19"/>
        <v>Error?</v>
      </c>
    </row>
    <row r="1332" spans="1:4" x14ac:dyDescent="0.2">
      <c r="A1332" s="55">
        <v>1271</v>
      </c>
      <c r="B1332" s="1232">
        <f>'Expenditures 15-22'!K168</f>
        <v>516776</v>
      </c>
      <c r="C1332" s="14" t="s">
        <v>672</v>
      </c>
      <c r="D1332" s="14" t="str">
        <f t="shared" si="19"/>
        <v>Error?</v>
      </c>
    </row>
    <row r="1333" spans="1:4" x14ac:dyDescent="0.2">
      <c r="A1333" s="55">
        <v>1272</v>
      </c>
      <c r="B1333" s="1232">
        <f>'Expenditures 15-22'!K169</f>
        <v>-338301</v>
      </c>
      <c r="C1333" s="14" t="s">
        <v>672</v>
      </c>
      <c r="D1333" s="14" t="str">
        <f t="shared" si="19"/>
        <v>Error?</v>
      </c>
    </row>
    <row r="1334" spans="1:4" x14ac:dyDescent="0.2">
      <c r="A1334" s="83">
        <v>1273</v>
      </c>
      <c r="D1334" s="14" t="str">
        <f t="shared" si="19"/>
        <v>OK</v>
      </c>
    </row>
    <row r="1335" spans="1:4" x14ac:dyDescent="0.2">
      <c r="A1335" s="55">
        <v>1274</v>
      </c>
      <c r="B1335" s="1232">
        <f>'Expenditures 15-22'!C176</f>
        <v>103455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103455</v>
      </c>
      <c r="C1339" s="14" t="s">
        <v>672</v>
      </c>
      <c r="D1339" s="14" t="str">
        <f t="shared" si="19"/>
        <v>Error?</v>
      </c>
    </row>
    <row r="1340" spans="1:4" x14ac:dyDescent="0.2">
      <c r="A1340" s="55">
        <v>1279</v>
      </c>
      <c r="B1340" s="1232">
        <f>'Expenditures 15-22'!C204</f>
        <v>103455</v>
      </c>
      <c r="C1340" s="14" t="s">
        <v>672</v>
      </c>
      <c r="D1340" s="14" t="str">
        <f t="shared" si="19"/>
        <v>Error?</v>
      </c>
    </row>
    <row r="1341" spans="1:4" x14ac:dyDescent="0.2">
      <c r="A1341" s="55">
        <v>1280</v>
      </c>
      <c r="B1341" s="1232">
        <f>'Expenditures 15-22'!D176</f>
        <v>283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283</v>
      </c>
      <c r="C1345" s="14" t="s">
        <v>672</v>
      </c>
      <c r="D1345" s="14" t="str">
        <f t="shared" si="20"/>
        <v>Error?</v>
      </c>
    </row>
    <row r="1346" spans="1:4" x14ac:dyDescent="0.2">
      <c r="A1346" s="55">
        <v>1285</v>
      </c>
      <c r="B1346" s="1232">
        <f>'Expenditures 15-22'!D204</f>
        <v>283</v>
      </c>
      <c r="C1346" s="14" t="s">
        <v>672</v>
      </c>
      <c r="D1346" s="14" t="str">
        <f t="shared" si="20"/>
        <v>Error?</v>
      </c>
    </row>
    <row r="1347" spans="1:4" x14ac:dyDescent="0.2">
      <c r="A1347" s="55">
        <v>1286</v>
      </c>
      <c r="B1347" s="1232">
        <f>'Expenditures 15-22'!E176</f>
        <v>146140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146140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146140</v>
      </c>
      <c r="C1353" s="14" t="s">
        <v>672</v>
      </c>
      <c r="D1353" s="14" t="str">
        <f t="shared" si="20"/>
        <v>Error?</v>
      </c>
    </row>
    <row r="1354" spans="1:4" x14ac:dyDescent="0.2">
      <c r="A1354" s="55">
        <v>1293</v>
      </c>
      <c r="B1354" s="1232">
        <f>'Expenditures 15-22'!F176</f>
        <v>35150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35150</v>
      </c>
      <c r="C1358" s="14" t="s">
        <v>672</v>
      </c>
      <c r="D1358" s="14" t="str">
        <f t="shared" si="20"/>
        <v>Error?</v>
      </c>
    </row>
    <row r="1359" spans="1:4" x14ac:dyDescent="0.2">
      <c r="A1359" s="55">
        <v>1298</v>
      </c>
      <c r="B1359" s="1232">
        <f>'Expenditures 15-22'!F204</f>
        <v>35150</v>
      </c>
      <c r="C1359" s="14" t="s">
        <v>672</v>
      </c>
      <c r="D1359" s="14" t="str">
        <f t="shared" si="20"/>
        <v>Error?</v>
      </c>
    </row>
    <row r="1360" spans="1:4" x14ac:dyDescent="0.2">
      <c r="A1360" s="55">
        <v>1299</v>
      </c>
      <c r="B1360" s="1232">
        <f>'Expenditures 15-22'!G176</f>
        <v>4510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4510</v>
      </c>
      <c r="C1364" s="14" t="s">
        <v>672</v>
      </c>
      <c r="D1364" s="14" t="str">
        <f t="shared" si="20"/>
        <v>Error?</v>
      </c>
    </row>
    <row r="1365" spans="1:4" x14ac:dyDescent="0.2">
      <c r="A1365" s="55">
        <v>1304</v>
      </c>
      <c r="B1365" s="1232">
        <f>'Expenditures 15-22'!G204</f>
        <v>4510</v>
      </c>
      <c r="C1365" s="14" t="s">
        <v>672</v>
      </c>
      <c r="D1365" s="14" t="str">
        <f t="shared" si="20"/>
        <v>Error?</v>
      </c>
    </row>
    <row r="1366" spans="1:4" x14ac:dyDescent="0.2">
      <c r="A1366" s="55">
        <v>1305</v>
      </c>
      <c r="B1366" s="1232">
        <f>'Expenditures 15-22'!H176</f>
        <v>5915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5915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5915</v>
      </c>
      <c r="C1376" s="14" t="s">
        <v>672</v>
      </c>
      <c r="D1376" s="14" t="str">
        <f t="shared" si="20"/>
        <v>Error?</v>
      </c>
    </row>
    <row r="1377" spans="1:4" x14ac:dyDescent="0.2">
      <c r="A1377" s="55">
        <v>1316</v>
      </c>
      <c r="B1377" s="1232">
        <f>'Expenditures 15-22'!K176</f>
        <v>295453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295453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295453</v>
      </c>
      <c r="C1388" s="14" t="s">
        <v>672</v>
      </c>
      <c r="D1388" s="14" t="str">
        <f t="shared" si="20"/>
        <v>Error?</v>
      </c>
    </row>
    <row r="1389" spans="1:4" x14ac:dyDescent="0.2">
      <c r="A1389" s="55">
        <v>1328</v>
      </c>
      <c r="B1389" s="1232">
        <f>'Expenditures 15-22'!K205</f>
        <v>25181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952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5122</v>
      </c>
      <c r="D1407" s="14" t="str">
        <f t="shared" ref="D1407:D1470" si="21">IF(ISBLANK(B1407),"OK",IF(A1407-B1407=0,"OK","Error?"))</f>
        <v>Error?</v>
      </c>
    </row>
    <row r="1408" spans="1:4" x14ac:dyDescent="0.2">
      <c r="A1408" s="55">
        <v>1347</v>
      </c>
      <c r="B1408" s="1232">
        <f>'Expenditures 15-22'!D217</f>
        <v>10170</v>
      </c>
      <c r="D1408" s="14" t="str">
        <f t="shared" si="21"/>
        <v>Error?</v>
      </c>
    </row>
    <row r="1409" spans="1:4" x14ac:dyDescent="0.2">
      <c r="A1409" s="55">
        <v>1348</v>
      </c>
      <c r="B1409" s="1232">
        <f>'Expenditures 15-22'!D218</f>
        <v>27</v>
      </c>
      <c r="D1409" s="14" t="str">
        <f t="shared" si="21"/>
        <v>Error?</v>
      </c>
    </row>
    <row r="1410" spans="1:4" x14ac:dyDescent="0.2">
      <c r="A1410" s="55">
        <v>1349</v>
      </c>
      <c r="B1410" s="1232">
        <f>'Expenditures 15-22'!D223</f>
        <v>42933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4701</v>
      </c>
      <c r="D1412" s="14" t="str">
        <f t="shared" si="21"/>
        <v>Error?</v>
      </c>
    </row>
    <row r="1413" spans="1:4" x14ac:dyDescent="0.2">
      <c r="A1413" s="55">
        <v>1352</v>
      </c>
      <c r="B1413" s="1232">
        <f>'Expenditures 15-22'!D228</f>
        <v>2552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7253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8908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8908</v>
      </c>
      <c r="C1421" s="14" t="s">
        <v>672</v>
      </c>
      <c r="D1421" s="14" t="str">
        <f t="shared" si="21"/>
        <v>Error?</v>
      </c>
    </row>
    <row r="1422" spans="1:4" x14ac:dyDescent="0.2">
      <c r="A1422" s="55">
        <v>1361</v>
      </c>
      <c r="B1422" s="1232">
        <f>'Expenditures 15-22'!D239</f>
        <v>116</v>
      </c>
      <c r="D1422" s="14" t="str">
        <f t="shared" si="21"/>
        <v>Error?</v>
      </c>
    </row>
    <row r="1423" spans="1:4" x14ac:dyDescent="0.2">
      <c r="A1423" s="55">
        <v>1362</v>
      </c>
      <c r="B1423" s="1232">
        <f>'Expenditures 15-22'!D240</f>
        <v>1149</v>
      </c>
      <c r="D1423" s="14" t="str">
        <f t="shared" si="21"/>
        <v>Error?</v>
      </c>
    </row>
    <row r="1424" spans="1:4" x14ac:dyDescent="0.2">
      <c r="A1424" s="55">
        <v>1363</v>
      </c>
      <c r="B1424" s="1232">
        <f>'Expenditures 15-22'!D251</f>
        <v>1265</v>
      </c>
      <c r="C1424" s="14" t="s">
        <v>672</v>
      </c>
      <c r="D1424" s="14" t="str">
        <f t="shared" si="21"/>
        <v>Error?</v>
      </c>
    </row>
    <row r="1425" spans="1:4" x14ac:dyDescent="0.2">
      <c r="A1425" s="55">
        <v>1364</v>
      </c>
      <c r="B1425" s="1232">
        <f>'Expenditures 15-22'!D253</f>
        <v>5959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5959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9346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29978</v>
      </c>
      <c r="D1431" s="14" t="str">
        <f t="shared" si="21"/>
        <v>Error?</v>
      </c>
    </row>
    <row r="1432" spans="1:4" x14ac:dyDescent="0.2">
      <c r="A1432" s="55">
        <v>1371</v>
      </c>
      <c r="B1432" s="1232">
        <f>'Expenditures 15-22'!D261</f>
        <v>16711</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56035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79420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122353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952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5122</v>
      </c>
      <c r="C1471" s="14" t="s">
        <v>672</v>
      </c>
      <c r="D1471" s="14" t="str">
        <f t="shared" ref="D1471:D1534" si="22">IF(ISBLANK(B1471),"OK",IF(A1471-B1471=0,"OK","Error?"))</f>
        <v>Error?</v>
      </c>
    </row>
    <row r="1472" spans="1:4" x14ac:dyDescent="0.2">
      <c r="A1472" s="55">
        <v>1411</v>
      </c>
      <c r="B1472" s="1232">
        <f>'Expenditures 15-22'!K217</f>
        <v>10170</v>
      </c>
      <c r="C1472" s="14" t="s">
        <v>672</v>
      </c>
      <c r="D1472" s="14" t="str">
        <f t="shared" si="22"/>
        <v>Error?</v>
      </c>
    </row>
    <row r="1473" spans="1:4" x14ac:dyDescent="0.2">
      <c r="A1473" s="55">
        <v>1412</v>
      </c>
      <c r="B1473" s="1232">
        <f>'Expenditures 15-22'!K218</f>
        <v>27</v>
      </c>
      <c r="C1473" s="14" t="s">
        <v>672</v>
      </c>
      <c r="D1473" s="14" t="str">
        <f t="shared" si="22"/>
        <v>Error?</v>
      </c>
    </row>
    <row r="1474" spans="1:4" x14ac:dyDescent="0.2">
      <c r="A1474" s="55">
        <v>1413</v>
      </c>
      <c r="B1474" s="1232">
        <f>'Expenditures 15-22'!K223</f>
        <v>42933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4701</v>
      </c>
      <c r="C1476" s="14" t="s">
        <v>672</v>
      </c>
      <c r="D1476" s="14" t="str">
        <f t="shared" si="22"/>
        <v>Error?</v>
      </c>
    </row>
    <row r="1477" spans="1:4" x14ac:dyDescent="0.2">
      <c r="A1477" s="55">
        <v>1416</v>
      </c>
      <c r="B1477" s="1232">
        <f>'Expenditures 15-22'!K228</f>
        <v>2552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7253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8908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8908</v>
      </c>
      <c r="C1485" s="14" t="s">
        <v>672</v>
      </c>
      <c r="D1485" s="14" t="str">
        <f t="shared" si="22"/>
        <v>Error?</v>
      </c>
    </row>
    <row r="1486" spans="1:4" x14ac:dyDescent="0.2">
      <c r="A1486" s="55">
        <v>1425</v>
      </c>
      <c r="B1486" s="1232">
        <f>'Expenditures 15-22'!K239</f>
        <v>116</v>
      </c>
      <c r="C1486" s="14" t="s">
        <v>672</v>
      </c>
      <c r="D1486" s="14" t="str">
        <f t="shared" si="22"/>
        <v>Error?</v>
      </c>
    </row>
    <row r="1487" spans="1:4" x14ac:dyDescent="0.2">
      <c r="A1487" s="55">
        <v>1426</v>
      </c>
      <c r="B1487" s="1232">
        <f>'Expenditures 15-22'!K240</f>
        <v>1149</v>
      </c>
      <c r="C1487" s="14" t="s">
        <v>672</v>
      </c>
      <c r="D1487" s="14" t="str">
        <f t="shared" si="22"/>
        <v>Error?</v>
      </c>
    </row>
    <row r="1488" spans="1:4" x14ac:dyDescent="0.2">
      <c r="A1488" s="55">
        <v>1427</v>
      </c>
      <c r="B1488" s="1232">
        <f>'Expenditures 15-22'!K251</f>
        <v>1265</v>
      </c>
      <c r="C1488" s="14" t="s">
        <v>672</v>
      </c>
      <c r="D1488" s="14" t="str">
        <f t="shared" si="22"/>
        <v>Error?</v>
      </c>
    </row>
    <row r="1489" spans="1:4" x14ac:dyDescent="0.2">
      <c r="A1489" s="55">
        <v>1428</v>
      </c>
      <c r="B1489" s="1232">
        <f>'Expenditures 15-22'!K253</f>
        <v>5959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5959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9346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29978</v>
      </c>
      <c r="C1495" s="14" t="s">
        <v>672</v>
      </c>
      <c r="D1495" s="14" t="str">
        <f t="shared" si="22"/>
        <v>Error?</v>
      </c>
    </row>
    <row r="1496" spans="1:4" x14ac:dyDescent="0.2">
      <c r="A1496" s="55">
        <v>1435</v>
      </c>
      <c r="B1496" s="1232">
        <f>'Expenditures 15-22'!K261</f>
        <v>16711</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56035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79420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122353</v>
      </c>
      <c r="C1517" s="14" t="s">
        <v>672</v>
      </c>
      <c r="D1517" s="14" t="str">
        <f t="shared" si="22"/>
        <v>Error?</v>
      </c>
    </row>
    <row r="1518" spans="1:4" x14ac:dyDescent="0.2">
      <c r="A1518" s="55">
        <v>1457</v>
      </c>
      <c r="B1518" s="1232">
        <f>'Expenditures 15-22'!K289</f>
        <v>-8953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4300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4300</v>
      </c>
      <c r="C1535" s="14" t="s">
        <v>672</v>
      </c>
      <c r="D1535" s="14" t="str">
        <f t="shared" ref="D1535:D1598" si="23">IF(ISBLANK(B1535),"OK",IF(A1535-B1535=0,"OK","Error?"))</f>
        <v>Error?</v>
      </c>
    </row>
    <row r="1536" spans="1:4" x14ac:dyDescent="0.2">
      <c r="A1536" s="55">
        <v>1475</v>
      </c>
      <c r="B1536" s="1232">
        <f>'Expenditures 15-22'!E305</f>
        <v>4300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26688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26688</v>
      </c>
      <c r="C1547" s="14" t="s">
        <v>672</v>
      </c>
      <c r="D1547" s="14" t="str">
        <f t="shared" si="23"/>
        <v>Error?</v>
      </c>
    </row>
    <row r="1548" spans="1:4" x14ac:dyDescent="0.2">
      <c r="A1548" s="55">
        <v>1487</v>
      </c>
      <c r="B1548" s="1232">
        <f>'Expenditures 15-22'!G305</f>
        <v>26688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30988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30988</v>
      </c>
      <c r="C1559" s="14" t="s">
        <v>672</v>
      </c>
      <c r="D1559" s="14" t="str">
        <f t="shared" si="23"/>
        <v>Error?</v>
      </c>
    </row>
    <row r="1560" spans="1:4" x14ac:dyDescent="0.2">
      <c r="A1560" s="55">
        <v>1499</v>
      </c>
      <c r="B1560" s="1232">
        <f>'Expenditures 15-22'!K305</f>
        <v>30988</v>
      </c>
      <c r="C1560" s="14" t="s">
        <v>672</v>
      </c>
      <c r="D1560" s="14" t="str">
        <f t="shared" si="23"/>
        <v>Error?</v>
      </c>
    </row>
    <row r="1561" spans="1:4" x14ac:dyDescent="0.2">
      <c r="A1561" s="55">
        <v>1500</v>
      </c>
      <c r="B1561" s="1232">
        <f>'Expenditures 15-22'!K306</f>
        <v>88147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3654074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3390025</v>
      </c>
      <c r="C1630" s="14" t="s">
        <v>672</v>
      </c>
      <c r="D1630" s="14" t="str">
        <f t="shared" si="24"/>
        <v>Error?</v>
      </c>
    </row>
    <row r="1631" spans="1:4" x14ac:dyDescent="0.2">
      <c r="A1631" s="55">
        <v>1570</v>
      </c>
      <c r="B1631" s="1232">
        <f>'Acct Summary 7-8'!D79</f>
        <v>676935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770530</v>
      </c>
      <c r="C1644" s="14" t="s">
        <v>672</v>
      </c>
      <c r="D1644" s="14" t="str">
        <f t="shared" si="24"/>
        <v>Error?</v>
      </c>
    </row>
    <row r="1645" spans="1:4" x14ac:dyDescent="0.2">
      <c r="A1645" s="55">
        <v>1584</v>
      </c>
      <c r="B1645" s="1232">
        <f>'Acct Summary 7-8'!E79</f>
        <v>19677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-1654</v>
      </c>
      <c r="C1658" s="14" t="s">
        <v>672</v>
      </c>
      <c r="D1658" s="14" t="str">
        <f t="shared" si="24"/>
        <v>Error?</v>
      </c>
    </row>
    <row r="1659" spans="1:4" x14ac:dyDescent="0.2">
      <c r="A1659" s="55">
        <v>1598</v>
      </c>
      <c r="B1659" s="1232">
        <f>'Acct Summary 7-8'!F79</f>
        <v>372779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383058</v>
      </c>
      <c r="C1672" s="14" t="s">
        <v>672</v>
      </c>
      <c r="D1672" s="14" t="str">
        <f t="shared" si="25"/>
        <v>Error?</v>
      </c>
    </row>
    <row r="1673" spans="1:4" x14ac:dyDescent="0.2">
      <c r="A1673" s="55">
        <v>1612</v>
      </c>
      <c r="B1673" s="1232">
        <f>'Acct Summary 7-8'!G79</f>
        <v>32360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23407</v>
      </c>
      <c r="C1686" s="14" t="s">
        <v>672</v>
      </c>
      <c r="D1686" s="14" t="str">
        <f t="shared" si="25"/>
        <v>Error?</v>
      </c>
    </row>
    <row r="1687" spans="1:4" x14ac:dyDescent="0.2">
      <c r="A1687" s="55">
        <v>1626</v>
      </c>
      <c r="B1687" s="1232">
        <f>'Acct Summary 7-8'!H79</f>
        <v>31117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119264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2408021</v>
      </c>
      <c r="C1744" s="14" t="s">
        <v>672</v>
      </c>
      <c r="D1744" s="14" t="str">
        <f t="shared" si="26"/>
        <v>Error?</v>
      </c>
    </row>
    <row r="1745" spans="1:5" x14ac:dyDescent="0.2">
      <c r="A1745" s="55">
        <v>1684</v>
      </c>
      <c r="B1745" s="1232">
        <f>'Tax Sched 24'!B5</f>
        <v>394025</v>
      </c>
      <c r="C1745" s="14" t="s">
        <v>672</v>
      </c>
      <c r="D1745" s="14" t="str">
        <f t="shared" si="26"/>
        <v>Error?</v>
      </c>
    </row>
    <row r="1746" spans="1:5" x14ac:dyDescent="0.2">
      <c r="A1746" s="55">
        <v>1685</v>
      </c>
      <c r="B1746" s="1232">
        <f>'Tax Sched 24'!B6</f>
        <v>178417</v>
      </c>
      <c r="C1746" s="14" t="s">
        <v>672</v>
      </c>
      <c r="D1746" s="14" t="str">
        <f t="shared" si="26"/>
        <v>Error?</v>
      </c>
    </row>
    <row r="1747" spans="1:5" x14ac:dyDescent="0.2">
      <c r="A1747" s="55">
        <v>1686</v>
      </c>
      <c r="B1747" s="1232">
        <f>'Tax Sched 24'!B7</f>
        <v>134145</v>
      </c>
      <c r="C1747" s="14" t="s">
        <v>672</v>
      </c>
      <c r="D1747" s="14" t="str">
        <f t="shared" si="26"/>
        <v>Error?</v>
      </c>
    </row>
    <row r="1748" spans="1:5" x14ac:dyDescent="0.2">
      <c r="A1748" s="55">
        <v>1687</v>
      </c>
      <c r="B1748" s="1232">
        <f>'Tax Sched 24'!B8</f>
        <v>44705</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133684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22358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3368984</v>
      </c>
      <c r="C1759" s="14" t="s">
        <v>672</v>
      </c>
      <c r="D1759" s="14" t="str">
        <f t="shared" si="26"/>
        <v>Error?</v>
      </c>
    </row>
    <row r="1760" spans="1:5" x14ac:dyDescent="0.2">
      <c r="A1760" s="55">
        <v>1699</v>
      </c>
      <c r="B1760" s="1232">
        <f>'Tax Sched 24'!D4</f>
        <v>2408021</v>
      </c>
      <c r="C1760" s="14" t="s">
        <v>672</v>
      </c>
      <c r="D1760" s="14" t="str">
        <f t="shared" si="26"/>
        <v>Error?</v>
      </c>
    </row>
    <row r="1761" spans="1:5" x14ac:dyDescent="0.2">
      <c r="A1761" s="55">
        <v>1700</v>
      </c>
      <c r="B1761" s="1232">
        <f>'Tax Sched 24'!D5</f>
        <v>394025</v>
      </c>
      <c r="C1761" s="14" t="s">
        <v>672</v>
      </c>
      <c r="D1761" s="14" t="str">
        <f t="shared" si="26"/>
        <v>Error?</v>
      </c>
    </row>
    <row r="1762" spans="1:5" s="80" customFormat="1" x14ac:dyDescent="0.2">
      <c r="A1762" s="55">
        <v>1701</v>
      </c>
      <c r="B1762" s="1232">
        <f>'Tax Sched 24'!D6</f>
        <v>178417</v>
      </c>
      <c r="C1762" s="14" t="s">
        <v>672</v>
      </c>
      <c r="D1762" s="14" t="str">
        <f t="shared" si="26"/>
        <v>Error?</v>
      </c>
      <c r="E1762" s="81"/>
    </row>
    <row r="1763" spans="1:5" x14ac:dyDescent="0.2">
      <c r="A1763" s="55">
        <v>1702</v>
      </c>
      <c r="B1763" s="1232">
        <f>'Tax Sched 24'!D7</f>
        <v>134145</v>
      </c>
      <c r="C1763" s="14" t="s">
        <v>672</v>
      </c>
      <c r="D1763" s="14" t="str">
        <f t="shared" si="26"/>
        <v>Error?</v>
      </c>
    </row>
    <row r="1764" spans="1:5" x14ac:dyDescent="0.2">
      <c r="A1764" s="55">
        <v>1703</v>
      </c>
      <c r="B1764" s="1232">
        <f>'Tax Sched 24'!D8</f>
        <v>44705</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133684</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22358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3368984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2766429</v>
      </c>
      <c r="C1792" s="14" t="s">
        <v>672</v>
      </c>
      <c r="D1792" s="14" t="str">
        <f t="shared" si="27"/>
        <v>Error?</v>
      </c>
    </row>
    <row r="1793" spans="1:4" x14ac:dyDescent="0.2">
      <c r="A1793" s="55">
        <v>1732</v>
      </c>
      <c r="B1793" s="1232">
        <f>'Tax Sched 24'!F5</f>
        <v>494050</v>
      </c>
      <c r="C1793" s="14" t="s">
        <v>672</v>
      </c>
      <c r="D1793" s="14" t="str">
        <f t="shared" si="27"/>
        <v>Error?</v>
      </c>
    </row>
    <row r="1794" spans="1:4" x14ac:dyDescent="0.2">
      <c r="A1794" s="55">
        <v>1733</v>
      </c>
      <c r="B1794" s="1232">
        <f>'Tax Sched 24'!F6</f>
        <v>200031</v>
      </c>
      <c r="C1794" s="14" t="s">
        <v>672</v>
      </c>
      <c r="D1794" s="14" t="str">
        <f t="shared" si="27"/>
        <v>Error?</v>
      </c>
    </row>
    <row r="1795" spans="1:4" x14ac:dyDescent="0.2">
      <c r="A1795" s="55">
        <v>1734</v>
      </c>
      <c r="B1795" s="1232">
        <f>'Tax Sched 24'!F7</f>
        <v>148345</v>
      </c>
      <c r="C1795" s="14" t="s">
        <v>672</v>
      </c>
      <c r="D1795" s="14" t="str">
        <f t="shared" si="27"/>
        <v>Error?</v>
      </c>
    </row>
    <row r="1796" spans="1:4" x14ac:dyDescent="0.2">
      <c r="A1796" s="55">
        <v>1735</v>
      </c>
      <c r="B1796" s="1232">
        <f>'Tax Sched 24'!F8</f>
        <v>59955</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99867</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24732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2766429</v>
      </c>
      <c r="D1808" s="14" t="str">
        <f t="shared" si="27"/>
        <v>Error?</v>
      </c>
    </row>
    <row r="1809" spans="1:4" x14ac:dyDescent="0.2">
      <c r="A1809" s="55">
        <v>1748</v>
      </c>
      <c r="B1809" s="1232">
        <f>'Tax Sched 24'!E5</f>
        <v>494050</v>
      </c>
      <c r="D1809" s="14" t="str">
        <f t="shared" si="27"/>
        <v>Error?</v>
      </c>
    </row>
    <row r="1810" spans="1:4" x14ac:dyDescent="0.2">
      <c r="A1810" s="55">
        <v>1749</v>
      </c>
      <c r="B1810" s="1232">
        <f>'Tax Sched 24'!E6</f>
        <v>200031</v>
      </c>
      <c r="D1810" s="14" t="str">
        <f t="shared" si="27"/>
        <v>Error?</v>
      </c>
    </row>
    <row r="1811" spans="1:4" x14ac:dyDescent="0.2">
      <c r="A1811" s="55">
        <v>1750</v>
      </c>
      <c r="B1811" s="1232">
        <f>'Tax Sched 24'!E7</f>
        <v>148345</v>
      </c>
      <c r="D1811" s="14" t="str">
        <f t="shared" si="27"/>
        <v>Error?</v>
      </c>
    </row>
    <row r="1812" spans="1:4" x14ac:dyDescent="0.2">
      <c r="A1812" s="55">
        <v>1751</v>
      </c>
      <c r="B1812" s="1232">
        <f>'Tax Sched 24'!E8</f>
        <v>59955</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99867</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24732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3863354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1735888</v>
      </c>
      <c r="C1939" s="14" t="s">
        <v>672</v>
      </c>
      <c r="D1939" s="14" t="str">
        <f t="shared" si="29"/>
        <v>Error?</v>
      </c>
    </row>
    <row r="1940" spans="1:5" x14ac:dyDescent="0.2">
      <c r="A1940" s="55">
        <v>1879</v>
      </c>
      <c r="B1940" s="1232">
        <f>'Short-Term Long-Term Debt 25'!F49</f>
        <v>125580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22358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22358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22358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52970</v>
      </c>
      <c r="D2008" s="14" t="str">
        <f t="shared" si="30"/>
        <v>Error?</v>
      </c>
    </row>
    <row r="2009" spans="1:4" x14ac:dyDescent="0.2">
      <c r="A2009" s="55">
        <v>1948</v>
      </c>
      <c r="B2009" s="1232">
        <f>'Cap Outlay Deprec 27'!C8</f>
        <v>8786299</v>
      </c>
      <c r="D2009" s="14" t="str">
        <f t="shared" si="30"/>
        <v>Error?</v>
      </c>
    </row>
    <row r="2010" spans="1:4" x14ac:dyDescent="0.2">
      <c r="A2010" s="55">
        <v>1949</v>
      </c>
      <c r="B2010" s="1232">
        <f>'Cap Outlay Deprec 27'!C10</f>
        <v>290457</v>
      </c>
      <c r="D2010" s="14" t="str">
        <f t="shared" si="30"/>
        <v>Error?</v>
      </c>
    </row>
    <row r="2011" spans="1:4" x14ac:dyDescent="0.2">
      <c r="A2011" s="55">
        <v>1950</v>
      </c>
      <c r="B2011" s="1232">
        <f>'Cap Outlay Deprec 27'!C12</f>
        <v>1569983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10699709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120047</v>
      </c>
      <c r="D2016" s="14" t="str">
        <f t="shared" si="30"/>
        <v>Error?</v>
      </c>
    </row>
    <row r="2017" spans="1:4" x14ac:dyDescent="0.2">
      <c r="A2017" s="55">
        <v>1956</v>
      </c>
      <c r="B2017" s="1232">
        <f>'Cap Outlay Deprec 27'!D12</f>
        <v>209397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329444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46109</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46109</v>
      </c>
      <c r="C2025" s="14" t="s">
        <v>672</v>
      </c>
      <c r="D2025" s="14" t="str">
        <f t="shared" si="30"/>
        <v>Error?</v>
      </c>
    </row>
    <row r="2026" spans="1:4" x14ac:dyDescent="0.2">
      <c r="A2026" s="55">
        <v>1965</v>
      </c>
      <c r="B2026" s="1232">
        <f>'Cap Outlay Deprec 27'!F5</f>
        <v>52970</v>
      </c>
      <c r="C2026" s="14" t="s">
        <v>672</v>
      </c>
      <c r="D2026" s="14" t="str">
        <f t="shared" si="30"/>
        <v>Error?</v>
      </c>
    </row>
    <row r="2027" spans="1:4" x14ac:dyDescent="0.2">
      <c r="A2027" s="55">
        <v>1966</v>
      </c>
      <c r="B2027" s="1232">
        <f>'Cap Outlay Deprec 27'!F8</f>
        <v>8786299</v>
      </c>
      <c r="C2027" s="14" t="s">
        <v>672</v>
      </c>
      <c r="D2027" s="14" t="str">
        <f t="shared" si="30"/>
        <v>Error?</v>
      </c>
    </row>
    <row r="2028" spans="1:4" x14ac:dyDescent="0.2">
      <c r="A2028" s="55">
        <v>1967</v>
      </c>
      <c r="B2028" s="1232">
        <f>'Cap Outlay Deprec 27'!F10</f>
        <v>410504</v>
      </c>
      <c r="C2028" s="14" t="s">
        <v>672</v>
      </c>
      <c r="D2028" s="14" t="str">
        <f t="shared" si="30"/>
        <v>Error?</v>
      </c>
    </row>
    <row r="2029" spans="1:4" x14ac:dyDescent="0.2">
      <c r="A2029" s="55">
        <v>1968</v>
      </c>
      <c r="B2029" s="1232">
        <f>'Cap Outlay Deprec 27'!F12</f>
        <v>1733271</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10983044</v>
      </c>
      <c r="C2031" s="14" t="s">
        <v>672</v>
      </c>
      <c r="D2031" s="14" t="str">
        <f t="shared" si="30"/>
        <v>Error?</v>
      </c>
    </row>
    <row r="2032" spans="1:4" x14ac:dyDescent="0.2">
      <c r="A2032" s="83">
        <v>1971</v>
      </c>
      <c r="D2032" s="14" t="str">
        <f t="shared" si="30"/>
        <v>OK</v>
      </c>
    </row>
    <row r="2033" spans="1:4" x14ac:dyDescent="0.2">
      <c r="A2033" s="55">
        <v>1972</v>
      </c>
      <c r="B2033" s="1232">
        <f>'Cap Outlay Deprec 27'!H8</f>
        <v>1856013</v>
      </c>
      <c r="D2033" s="14" t="str">
        <f t="shared" si="30"/>
        <v>Error?</v>
      </c>
    </row>
    <row r="2034" spans="1:4" x14ac:dyDescent="0.2">
      <c r="A2034" s="55">
        <v>1973</v>
      </c>
      <c r="B2034" s="1232">
        <f>'Cap Outlay Deprec 27'!H10</f>
        <v>54421</v>
      </c>
      <c r="D2034" s="14" t="str">
        <f t="shared" si="30"/>
        <v>Error?</v>
      </c>
    </row>
    <row r="2035" spans="1:4" x14ac:dyDescent="0.2">
      <c r="A2035" s="55">
        <v>1974</v>
      </c>
      <c r="B2035" s="1232">
        <f>'Cap Outlay Deprec 27'!H12</f>
        <v>992077</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2902511</v>
      </c>
      <c r="C2037" s="14" t="s">
        <v>672</v>
      </c>
      <c r="D2037" s="14" t="str">
        <f t="shared" si="30"/>
        <v>Error?</v>
      </c>
    </row>
    <row r="2038" spans="1:4" x14ac:dyDescent="0.2">
      <c r="A2038" s="83">
        <v>1977</v>
      </c>
      <c r="D2038" s="14" t="str">
        <f t="shared" si="30"/>
        <v>OK</v>
      </c>
    </row>
    <row r="2039" spans="1:4" x14ac:dyDescent="0.2">
      <c r="A2039" s="55">
        <v>1978</v>
      </c>
      <c r="B2039" s="1232">
        <f>'Cap Outlay Deprec 27'!I8</f>
        <v>175726</v>
      </c>
      <c r="D2039" s="14" t="str">
        <f t="shared" si="30"/>
        <v>Error?</v>
      </c>
    </row>
    <row r="2040" spans="1:4" x14ac:dyDescent="0.2">
      <c r="A2040" s="55">
        <v>1979</v>
      </c>
      <c r="B2040" s="1232">
        <f>'Cap Outlay Deprec 27'!I10</f>
        <v>8036</v>
      </c>
      <c r="D2040" s="14" t="str">
        <f t="shared" si="30"/>
        <v>Error?</v>
      </c>
    </row>
    <row r="2041" spans="1:4" x14ac:dyDescent="0.2">
      <c r="A2041" s="55">
        <v>1980</v>
      </c>
      <c r="B2041" s="1232">
        <f>'Cap Outlay Deprec 27'!I12</f>
        <v>82528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266290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46109</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46109</v>
      </c>
      <c r="C2049" s="14" t="s">
        <v>672</v>
      </c>
      <c r="D2049" s="14" t="str">
        <f t="shared" si="31"/>
        <v>Error?</v>
      </c>
    </row>
    <row r="2050" spans="1:4" x14ac:dyDescent="0.2">
      <c r="A2050" s="83">
        <v>1989</v>
      </c>
      <c r="D2050" s="14" t="str">
        <f t="shared" si="31"/>
        <v>OK</v>
      </c>
    </row>
    <row r="2051" spans="1:4" x14ac:dyDescent="0.2">
      <c r="A2051" s="55">
        <v>1990</v>
      </c>
      <c r="B2051" s="1232">
        <f>'Cap Outlay Deprec 27'!K8</f>
        <v>2031739</v>
      </c>
      <c r="C2051" s="14" t="s">
        <v>672</v>
      </c>
      <c r="D2051" s="14" t="str">
        <f t="shared" si="31"/>
        <v>Error?</v>
      </c>
    </row>
    <row r="2052" spans="1:4" x14ac:dyDescent="0.2">
      <c r="A2052" s="55">
        <v>1991</v>
      </c>
      <c r="B2052" s="1232">
        <f>'Cap Outlay Deprec 27'!K10</f>
        <v>62457</v>
      </c>
      <c r="C2052" s="14" t="s">
        <v>672</v>
      </c>
      <c r="D2052" s="14" t="str">
        <f t="shared" si="31"/>
        <v>Error?</v>
      </c>
    </row>
    <row r="2053" spans="1:4" x14ac:dyDescent="0.2">
      <c r="A2053" s="55">
        <v>1992</v>
      </c>
      <c r="B2053" s="1232">
        <f>'Cap Outlay Deprec 27'!K12</f>
        <v>1028496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3122692</v>
      </c>
      <c r="C2055" s="14" t="s">
        <v>672</v>
      </c>
      <c r="D2055" s="14" t="str">
        <f t="shared" si="31"/>
        <v>Error?</v>
      </c>
    </row>
    <row r="2056" spans="1:4" x14ac:dyDescent="0.2">
      <c r="A2056" s="55">
        <v>1995</v>
      </c>
      <c r="B2056" s="1232">
        <f>'Cap Outlay Deprec 27'!L5</f>
        <v>52970</v>
      </c>
      <c r="C2056" s="14" t="s">
        <v>672</v>
      </c>
      <c r="D2056" s="14" t="str">
        <f t="shared" si="31"/>
        <v>Error?</v>
      </c>
    </row>
    <row r="2057" spans="1:4" x14ac:dyDescent="0.2">
      <c r="A2057" s="55">
        <v>1996</v>
      </c>
      <c r="B2057" s="1232">
        <f>'Cap Outlay Deprec 27'!L8</f>
        <v>6754560</v>
      </c>
      <c r="C2057" s="14" t="s">
        <v>672</v>
      </c>
      <c r="D2057" s="14" t="str">
        <f t="shared" si="31"/>
        <v>Error?</v>
      </c>
    </row>
    <row r="2058" spans="1:4" x14ac:dyDescent="0.2">
      <c r="A2058" s="55">
        <v>1997</v>
      </c>
      <c r="B2058" s="1232">
        <f>'Cap Outlay Deprec 27'!L10</f>
        <v>348047</v>
      </c>
      <c r="C2058" s="14" t="s">
        <v>672</v>
      </c>
      <c r="D2058" s="14" t="str">
        <f t="shared" si="31"/>
        <v>Error?</v>
      </c>
    </row>
    <row r="2059" spans="1:4" x14ac:dyDescent="0.2">
      <c r="A2059" s="55">
        <v>1998</v>
      </c>
      <c r="B2059" s="1232">
        <f>'Cap Outlay Deprec 27'!L12</f>
        <v>704775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7860352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20422</v>
      </c>
      <c r="C2088" s="14" t="s">
        <v>672</v>
      </c>
      <c r="D2088" s="14" t="str">
        <f t="shared" si="31"/>
        <v>Error?</v>
      </c>
    </row>
    <row r="2089" spans="1:4" x14ac:dyDescent="0.2">
      <c r="A2089" s="55">
        <v>2028</v>
      </c>
      <c r="B2089" s="1232">
        <f>'Expenditures 15-22'!K92</f>
        <v>247488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703</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128825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2535053</v>
      </c>
      <c r="C2551" s="14" t="s">
        <v>672</v>
      </c>
      <c r="D2551" s="14" t="str">
        <f t="shared" si="38"/>
        <v>Error?</v>
      </c>
    </row>
    <row r="2552" spans="1:4" x14ac:dyDescent="0.2">
      <c r="A2552" s="83">
        <v>2491</v>
      </c>
      <c r="D2552" s="14" t="str">
        <f t="shared" si="38"/>
        <v>OK</v>
      </c>
    </row>
    <row r="2553" spans="1:4" x14ac:dyDescent="0.2">
      <c r="A2553" s="55">
        <v>2492</v>
      </c>
      <c r="B2553" s="1232">
        <f>'Acct Summary 7-8'!C6</f>
        <v>689985</v>
      </c>
      <c r="C2553" s="14" t="s">
        <v>672</v>
      </c>
      <c r="D2553" s="14" t="str">
        <f t="shared" si="38"/>
        <v>Error?</v>
      </c>
    </row>
    <row r="2554" spans="1:4" x14ac:dyDescent="0.2">
      <c r="A2554" s="55">
        <v>2493</v>
      </c>
      <c r="B2554" s="1232">
        <f>'Acct Summary 7-8'!C7</f>
        <v>113498</v>
      </c>
      <c r="C2554" s="14" t="s">
        <v>672</v>
      </c>
      <c r="D2554" s="14" t="str">
        <f t="shared" si="38"/>
        <v>Error?</v>
      </c>
    </row>
    <row r="2555" spans="1:4" x14ac:dyDescent="0.2">
      <c r="A2555" s="55">
        <v>2494</v>
      </c>
      <c r="B2555" s="1232">
        <f>'Acct Summary 7-8'!C8</f>
        <v>3338536</v>
      </c>
      <c r="C2555" s="14" t="s">
        <v>672</v>
      </c>
      <c r="D2555" s="14" t="str">
        <f t="shared" si="38"/>
        <v>Error?</v>
      </c>
    </row>
    <row r="2556" spans="1:4" x14ac:dyDescent="0.2">
      <c r="A2556" s="55">
        <v>2495</v>
      </c>
      <c r="B2556" s="1232">
        <f>'Acct Summary 7-8'!C12</f>
        <v>2265268</v>
      </c>
      <c r="C2556" s="14" t="s">
        <v>672</v>
      </c>
      <c r="D2556" s="14" t="str">
        <f t="shared" si="38"/>
        <v>Error?</v>
      </c>
    </row>
    <row r="2557" spans="1:4" x14ac:dyDescent="0.2">
      <c r="A2557" s="55">
        <v>2496</v>
      </c>
      <c r="B2557" s="1232">
        <f>'Acct Summary 7-8'!C13</f>
        <v>1150197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267910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3683375</v>
      </c>
      <c r="C2561" s="14" t="s">
        <v>672</v>
      </c>
      <c r="D2561" s="14" t="str">
        <f t="shared" si="39"/>
        <v>Error?</v>
      </c>
    </row>
    <row r="2562" spans="1:4" x14ac:dyDescent="0.2">
      <c r="A2562" s="55">
        <v>2501</v>
      </c>
      <c r="B2562" s="1232">
        <f>'Acct Summary 7-8'!C20</f>
        <v>-344839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689657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689657</v>
      </c>
      <c r="C2568" s="14" t="s">
        <v>672</v>
      </c>
      <c r="D2568" s="14" t="str">
        <f t="shared" si="39"/>
        <v>Error?</v>
      </c>
    </row>
    <row r="2569" spans="1:4" x14ac:dyDescent="0.2">
      <c r="A2569" s="55">
        <v>2508</v>
      </c>
      <c r="B2569" s="1232">
        <f>'Acct Summary 7-8'!D13</f>
        <v>338487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1000</v>
      </c>
      <c r="C2572" s="14" t="s">
        <v>672</v>
      </c>
      <c r="D2572" s="14" t="str">
        <f t="shared" si="39"/>
        <v>Error?</v>
      </c>
    </row>
    <row r="2573" spans="1:4" x14ac:dyDescent="0.2">
      <c r="A2573" s="55">
        <v>2512</v>
      </c>
      <c r="B2573" s="1232">
        <f>'Acct Summary 7-8'!D17</f>
        <v>339487</v>
      </c>
      <c r="C2573" s="14" t="s">
        <v>672</v>
      </c>
      <c r="D2573" s="14" t="str">
        <f t="shared" si="39"/>
        <v>Error?</v>
      </c>
    </row>
    <row r="2574" spans="1:4" x14ac:dyDescent="0.2">
      <c r="A2574" s="55">
        <v>2513</v>
      </c>
      <c r="B2574" s="1232">
        <f>'Acct Summary 7-8'!D20</f>
        <v>350170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244127</v>
      </c>
      <c r="C2591" s="14" t="s">
        <v>672</v>
      </c>
      <c r="D2591" s="14" t="str">
        <f t="shared" si="39"/>
        <v>Error?</v>
      </c>
    </row>
    <row r="2592" spans="1:4" x14ac:dyDescent="0.2">
      <c r="A2592" s="83">
        <v>2531</v>
      </c>
      <c r="D2592" s="14" t="str">
        <f t="shared" si="39"/>
        <v>OK</v>
      </c>
    </row>
    <row r="2593" spans="1:4" x14ac:dyDescent="0.2">
      <c r="A2593" s="55">
        <v>2532</v>
      </c>
      <c r="B2593" s="1232">
        <f>'Acct Summary 7-8'!F6</f>
        <v>76507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320634</v>
      </c>
      <c r="C2595" s="14" t="s">
        <v>672</v>
      </c>
      <c r="D2595" s="14" t="str">
        <f t="shared" si="39"/>
        <v>Error?</v>
      </c>
    </row>
    <row r="2596" spans="1:4" x14ac:dyDescent="0.2">
      <c r="A2596" s="55">
        <v>2535</v>
      </c>
      <c r="B2596" s="1232">
        <f>'Acct Summary 7-8'!F13</f>
        <v>295453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295453</v>
      </c>
      <c r="C2600" s="14" t="s">
        <v>672</v>
      </c>
      <c r="D2600" s="14" t="str">
        <f t="shared" si="39"/>
        <v>Error?</v>
      </c>
    </row>
    <row r="2601" spans="1:4" x14ac:dyDescent="0.2">
      <c r="A2601" s="55">
        <v>2540</v>
      </c>
      <c r="B2601" s="1232">
        <f>'Acct Summary 7-8'!F20</f>
        <v>25181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113400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113400</v>
      </c>
      <c r="C2606" s="14" t="s">
        <v>672</v>
      </c>
      <c r="D2606" s="14" t="str">
        <f t="shared" si="39"/>
        <v>Error?</v>
      </c>
    </row>
    <row r="2607" spans="1:4" x14ac:dyDescent="0.2">
      <c r="A2607" s="55">
        <v>2546</v>
      </c>
      <c r="B2607" s="1232">
        <f>'Acct Summary 7-8'!G12</f>
        <v>42933</v>
      </c>
      <c r="C2607" s="14" t="s">
        <v>672</v>
      </c>
      <c r="D2607" s="14" t="str">
        <f t="shared" si="39"/>
        <v>Error?</v>
      </c>
    </row>
    <row r="2608" spans="1:4" x14ac:dyDescent="0.2">
      <c r="A2608" s="55">
        <v>2547</v>
      </c>
      <c r="B2608" s="1232">
        <f>'Acct Summary 7-8'!G13</f>
        <v>79420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122353</v>
      </c>
      <c r="C2612" s="14" t="s">
        <v>672</v>
      </c>
      <c r="D2612" s="14" t="str">
        <f t="shared" si="39"/>
        <v>Error?</v>
      </c>
    </row>
    <row r="2613" spans="1:4" x14ac:dyDescent="0.2">
      <c r="A2613" s="55">
        <v>2552</v>
      </c>
      <c r="B2613" s="1232">
        <f>'Acct Summary 7-8'!G20</f>
        <v>-8953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178475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178475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516776</v>
      </c>
      <c r="C2634" s="14" t="s">
        <v>672</v>
      </c>
      <c r="D2634" s="14" t="str">
        <f t="shared" si="40"/>
        <v>Error?</v>
      </c>
    </row>
    <row r="2635" spans="1:4" x14ac:dyDescent="0.2">
      <c r="A2635" s="55">
        <v>2574</v>
      </c>
      <c r="B2635" s="1232">
        <f>'Acct Summary 7-8'!E17</f>
        <v>516776</v>
      </c>
      <c r="C2635" s="14" t="s">
        <v>672</v>
      </c>
      <c r="D2635" s="14" t="str">
        <f t="shared" si="40"/>
        <v>Error?</v>
      </c>
    </row>
    <row r="2636" spans="1:4" x14ac:dyDescent="0.2">
      <c r="A2636" s="55">
        <v>2575</v>
      </c>
      <c r="B2636" s="1232">
        <f>'Acct Summary 7-8'!E20</f>
        <v>-338301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119135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119135</v>
      </c>
      <c r="C2658" s="14" t="s">
        <v>672</v>
      </c>
      <c r="D2658" s="14" t="str">
        <f t="shared" si="40"/>
        <v>Error?</v>
      </c>
    </row>
    <row r="2659" spans="1:4" x14ac:dyDescent="0.2">
      <c r="A2659" s="55">
        <v>2598</v>
      </c>
      <c r="B2659" s="1232">
        <f>'Acct Summary 7-8'!H13</f>
        <v>30988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30988</v>
      </c>
      <c r="C2661" s="14" t="s">
        <v>672</v>
      </c>
      <c r="D2661" s="14" t="str">
        <f t="shared" si="40"/>
        <v>Error?</v>
      </c>
    </row>
    <row r="2662" spans="1:4" x14ac:dyDescent="0.2">
      <c r="A2662" s="55">
        <v>2601</v>
      </c>
      <c r="B2662" s="1232">
        <f>'Acct Summary 7-8'!H20</f>
        <v>88147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20422</v>
      </c>
      <c r="C2789" s="14" t="s">
        <v>672</v>
      </c>
      <c r="D2789" s="14" t="str">
        <f t="shared" si="42"/>
        <v>Error?</v>
      </c>
    </row>
    <row r="2790" spans="1:4" x14ac:dyDescent="0.2">
      <c r="A2790" s="55">
        <v>2729</v>
      </c>
      <c r="B2790" s="1232">
        <f>'Expenditures 15-22'!E102</f>
        <v>20422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675624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225464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675624</v>
      </c>
      <c r="D2912" s="14" t="str">
        <f t="shared" si="44"/>
        <v>Error?</v>
      </c>
    </row>
    <row r="2913" spans="1:4" x14ac:dyDescent="0.2">
      <c r="A2913" s="55">
        <v>2852</v>
      </c>
      <c r="B2913" s="1232">
        <f>'Assets-Liab 5-6'!I41</f>
        <v>675624</v>
      </c>
      <c r="C2913" s="14" t="s">
        <v>672</v>
      </c>
      <c r="D2913" s="14" t="str">
        <f t="shared" si="44"/>
        <v>Error?</v>
      </c>
    </row>
    <row r="2914" spans="1:4" x14ac:dyDescent="0.2">
      <c r="A2914" s="55">
        <v>2853</v>
      </c>
      <c r="B2914" s="1232">
        <f>'Assets-Liab 5-6'!L33</f>
        <v>225464</v>
      </c>
      <c r="D2914" s="14" t="str">
        <f t="shared" si="44"/>
        <v>Error?</v>
      </c>
    </row>
    <row r="2915" spans="1:4" x14ac:dyDescent="0.2">
      <c r="A2915" s="83">
        <v>2854</v>
      </c>
      <c r="D2915" s="14" t="str">
        <f t="shared" si="44"/>
        <v>OK</v>
      </c>
    </row>
    <row r="2916" spans="1:4" x14ac:dyDescent="0.2">
      <c r="A2916" s="55">
        <v>2855</v>
      </c>
      <c r="B2916" s="1232">
        <f>'Assets-Liab 5-6'!L34</f>
        <v>225464</v>
      </c>
      <c r="C2916" s="14" t="s">
        <v>672</v>
      </c>
      <c r="D2916" s="14" t="str">
        <f t="shared" si="44"/>
        <v>Error?</v>
      </c>
    </row>
    <row r="2917" spans="1:4" x14ac:dyDescent="0.2">
      <c r="A2917" s="55">
        <v>2856</v>
      </c>
      <c r="B2917" s="1232">
        <f>'Assets-Liab 5-6'!L41</f>
        <v>225464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9422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11000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9422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11000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14879</v>
      </c>
      <c r="D3055" s="14" t="str">
        <f t="shared" si="46"/>
        <v>Error?</v>
      </c>
    </row>
    <row r="3056" spans="1:4" x14ac:dyDescent="0.2">
      <c r="A3056" s="55">
        <v>2995</v>
      </c>
      <c r="B3056" s="1232">
        <f>'Expenditures 15-22'!D10</f>
        <v>7502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26292</v>
      </c>
      <c r="D3058" s="14" t="str">
        <f t="shared" si="46"/>
        <v>Error?</v>
      </c>
    </row>
    <row r="3059" spans="1:4" x14ac:dyDescent="0.2">
      <c r="A3059" s="55">
        <v>2998</v>
      </c>
      <c r="B3059" s="1232">
        <f>'Expenditures 15-22'!G10</f>
        <v>4270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52943</v>
      </c>
      <c r="C3062" s="14" t="s">
        <v>672</v>
      </c>
      <c r="D3062" s="14" t="str">
        <f t="shared" si="46"/>
        <v>Error?</v>
      </c>
    </row>
    <row r="3063" spans="1:4" x14ac:dyDescent="0.2">
      <c r="A3063" s="83">
        <v>3002</v>
      </c>
      <c r="D3063" s="14" t="str">
        <f t="shared" si="46"/>
        <v>OK</v>
      </c>
    </row>
    <row r="3064" spans="1:4" x14ac:dyDescent="0.2">
      <c r="A3064" s="55">
        <v>3003</v>
      </c>
      <c r="B3064" s="1232">
        <f>'Expenditures 15-22'!D213</f>
        <v>216</v>
      </c>
      <c r="D3064" s="14" t="str">
        <f t="shared" si="46"/>
        <v>Error?</v>
      </c>
    </row>
    <row r="3065" spans="1:4" x14ac:dyDescent="0.2">
      <c r="A3065" s="55">
        <v>3004</v>
      </c>
      <c r="B3065" s="1232">
        <f>'Expenditures 15-22'!K213</f>
        <v>216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703</v>
      </c>
      <c r="C3225" s="14" t="s">
        <v>672</v>
      </c>
      <c r="D3225" s="14" t="str">
        <f t="shared" si="49"/>
        <v>Error?</v>
      </c>
    </row>
    <row r="3226" spans="1:4" x14ac:dyDescent="0.2">
      <c r="A3226" s="55">
        <v>3165</v>
      </c>
      <c r="B3226" s="1232">
        <f>'Acct Summary 7-8'!I8</f>
        <v>703</v>
      </c>
      <c r="C3226" s="14" t="s">
        <v>672</v>
      </c>
      <c r="D3226" s="14" t="str">
        <f t="shared" si="49"/>
        <v>Error?</v>
      </c>
    </row>
    <row r="3227" spans="1:4" x14ac:dyDescent="0.2">
      <c r="A3227" s="55">
        <v>3166</v>
      </c>
      <c r="B3227" s="1232">
        <f>'Acct Summary 7-8'!I20</f>
        <v>703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125580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44790</v>
      </c>
      <c r="C3231" s="14" t="s">
        <v>672</v>
      </c>
      <c r="D3231" s="14" t="str">
        <f t="shared" si="49"/>
        <v>Error?</v>
      </c>
    </row>
    <row r="3232" spans="1:4" x14ac:dyDescent="0.2">
      <c r="A3232" s="55">
        <v>3171</v>
      </c>
      <c r="B3232" s="1232">
        <f>'Acct Summary 7-8'!C77</f>
        <v>80790</v>
      </c>
      <c r="C3232" s="14" t="s">
        <v>672</v>
      </c>
      <c r="D3232" s="14" t="str">
        <f t="shared" si="49"/>
        <v>Error?</v>
      </c>
    </row>
    <row r="3233" spans="1:4" x14ac:dyDescent="0.2">
      <c r="A3233" s="55">
        <v>3172</v>
      </c>
      <c r="B3233" s="1232">
        <f>'Acct Summary 7-8'!C78</f>
        <v>-264049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703</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257278</v>
      </c>
      <c r="C3237" s="14" t="s">
        <v>672</v>
      </c>
      <c r="D3237" s="14" t="str">
        <f t="shared" si="49"/>
        <v>Error?</v>
      </c>
    </row>
    <row r="3238" spans="1:4" x14ac:dyDescent="0.2">
      <c r="A3238" s="55">
        <v>3177</v>
      </c>
      <c r="B3238" s="1232">
        <f>'Acct Summary 7-8'!D77</f>
        <v>-256575</v>
      </c>
      <c r="C3238" s="14" t="s">
        <v>672</v>
      </c>
      <c r="D3238" s="14" t="str">
        <f t="shared" si="49"/>
        <v>Error?</v>
      </c>
    </row>
    <row r="3239" spans="1:4" x14ac:dyDescent="0.2">
      <c r="A3239" s="55">
        <v>3178</v>
      </c>
      <c r="B3239" s="1232">
        <f>'Acct Summary 7-8'!D78</f>
        <v>93595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14902</v>
      </c>
      <c r="D3253" s="14" t="str">
        <f t="shared" si="49"/>
        <v>Error?</v>
      </c>
    </row>
    <row r="3254" spans="1:4" x14ac:dyDescent="0.2">
      <c r="A3254" s="55">
        <v>3193</v>
      </c>
      <c r="B3254" s="1232">
        <f>'Acct Summary 7-8'!F76</f>
        <v>14902</v>
      </c>
      <c r="C3254" s="14" t="s">
        <v>672</v>
      </c>
      <c r="D3254" s="14" t="str">
        <f t="shared" si="49"/>
        <v>Error?</v>
      </c>
    </row>
    <row r="3255" spans="1:4" x14ac:dyDescent="0.2">
      <c r="A3255" s="55">
        <v>3194</v>
      </c>
      <c r="B3255" s="1232">
        <f>'Acct Summary 7-8'!F77</f>
        <v>-14902</v>
      </c>
      <c r="C3255" s="14" t="s">
        <v>672</v>
      </c>
      <c r="D3255" s="14" t="str">
        <f t="shared" si="49"/>
        <v>Error?</v>
      </c>
    </row>
    <row r="3256" spans="1:4" x14ac:dyDescent="0.2">
      <c r="A3256" s="55">
        <v>3195</v>
      </c>
      <c r="B3256" s="1232">
        <f>'Acct Summary 7-8'!F78</f>
        <v>10279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-8953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14902</v>
      </c>
      <c r="D3273" s="14" t="str">
        <f t="shared" si="50"/>
        <v>Error?</v>
      </c>
    </row>
    <row r="3274" spans="1:4" x14ac:dyDescent="0.2">
      <c r="A3274" s="55">
        <v>3213</v>
      </c>
      <c r="B3274" s="1232">
        <f>'Acct Summary 7-8'!E44</f>
        <v>316970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316970</v>
      </c>
      <c r="C3277" s="14" t="s">
        <v>672</v>
      </c>
      <c r="D3277" s="14" t="str">
        <f t="shared" si="50"/>
        <v>Error?</v>
      </c>
    </row>
    <row r="3278" spans="1:4" x14ac:dyDescent="0.2">
      <c r="A3278" s="55">
        <v>3217</v>
      </c>
      <c r="B3278" s="1232">
        <f>'Acct Summary 7-8'!E78</f>
        <v>-21331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88147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703</v>
      </c>
      <c r="C3318" s="14" t="s">
        <v>672</v>
      </c>
      <c r="D3318" s="14" t="str">
        <f t="shared" si="50"/>
        <v>Error?</v>
      </c>
    </row>
    <row r="3319" spans="1:4" x14ac:dyDescent="0.2">
      <c r="A3319" s="55">
        <v>3258</v>
      </c>
      <c r="B3319" s="1232">
        <f>'Acct Summary 7-8'!I77</f>
        <v>-703</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675624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675624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241961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44602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6046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293459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10850</v>
      </c>
      <c r="D3387" s="14" t="str">
        <f t="shared" si="51"/>
        <v>Error?</v>
      </c>
    </row>
    <row r="3388" spans="1:4" x14ac:dyDescent="0.2">
      <c r="A3388" s="55">
        <v>3327</v>
      </c>
      <c r="B3388" s="1232">
        <f>'Expenditures 15-22'!D211</f>
        <v>15596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10850</v>
      </c>
      <c r="C3390" s="14" t="s">
        <v>672</v>
      </c>
      <c r="D3390" s="14" t="str">
        <f t="shared" si="51"/>
        <v>Error?</v>
      </c>
    </row>
    <row r="3391" spans="1:4" x14ac:dyDescent="0.2">
      <c r="A3391" s="55">
        <v>3330</v>
      </c>
      <c r="B3391" s="1232">
        <f>'Expenditures 15-22'!K211</f>
        <v>15596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1390025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770530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346</v>
      </c>
      <c r="D3417" s="14" t="str">
        <f t="shared" si="52"/>
        <v>Error?</v>
      </c>
    </row>
    <row r="3418" spans="1:4" x14ac:dyDescent="0.2">
      <c r="A3418" s="83">
        <v>3357</v>
      </c>
      <c r="D3418" s="14" t="str">
        <f t="shared" si="52"/>
        <v>OK</v>
      </c>
    </row>
    <row r="3419" spans="1:4" x14ac:dyDescent="0.2">
      <c r="A3419" s="55">
        <v>3358</v>
      </c>
      <c r="B3419" s="1232">
        <f>'Assets-Liab 5-6'!F4</f>
        <v>383058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23407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119264</v>
      </c>
      <c r="D3425" s="14" t="str">
        <f t="shared" si="52"/>
        <v>Error?</v>
      </c>
    </row>
    <row r="3426" spans="1:4" x14ac:dyDescent="0.2">
      <c r="A3426" s="83">
        <v>3365</v>
      </c>
      <c r="D3426" s="14" t="str">
        <f t="shared" si="52"/>
        <v>OK</v>
      </c>
    </row>
    <row r="3427" spans="1:4" x14ac:dyDescent="0.2">
      <c r="A3427" s="55">
        <v>3366</v>
      </c>
      <c r="B3427" s="1232">
        <f>'Assets-Liab 5-6'!I4</f>
        <v>673624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225464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53629</v>
      </c>
      <c r="C3446" s="14" t="s">
        <v>672</v>
      </c>
      <c r="D3446" s="14" t="str">
        <f t="shared" si="52"/>
        <v>Error?</v>
      </c>
    </row>
    <row r="3447" spans="1:4" x14ac:dyDescent="0.2">
      <c r="A3447" s="55">
        <v>3386</v>
      </c>
      <c r="B3447" s="1232">
        <f>'Tax Sched 24'!D16</f>
        <v>53629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69945</v>
      </c>
      <c r="C3449" s="14" t="s">
        <v>672</v>
      </c>
      <c r="D3449" s="14" t="str">
        <f t="shared" si="52"/>
        <v>Error?</v>
      </c>
    </row>
    <row r="3450" spans="1:4" x14ac:dyDescent="0.2">
      <c r="A3450" s="55">
        <v>3389</v>
      </c>
      <c r="B3450" s="1232">
        <f>'Tax Sched 24'!E16</f>
        <v>69945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724911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4063447</v>
      </c>
      <c r="C4122" s="14" t="s">
        <v>672</v>
      </c>
      <c r="D4122" s="14" t="str">
        <f t="shared" si="63"/>
        <v>Error?</v>
      </c>
    </row>
    <row r="4123" spans="1:4" x14ac:dyDescent="0.2">
      <c r="A4123" s="55">
        <v>4062</v>
      </c>
      <c r="B4123" s="1232">
        <f>'Acct Summary 7-8'!D10</f>
        <v>689657</v>
      </c>
      <c r="C4123" s="14" t="s">
        <v>672</v>
      </c>
      <c r="D4123" s="14" t="str">
        <f t="shared" si="63"/>
        <v>Error?</v>
      </c>
    </row>
    <row r="4124" spans="1:4" x14ac:dyDescent="0.2">
      <c r="A4124" s="55">
        <v>4063</v>
      </c>
      <c r="B4124" s="1232">
        <f>'Acct Summary 7-8'!E10</f>
        <v>178475</v>
      </c>
      <c r="C4124" s="14" t="s">
        <v>672</v>
      </c>
      <c r="D4124" s="14" t="str">
        <f t="shared" si="63"/>
        <v>Error?</v>
      </c>
    </row>
    <row r="4125" spans="1:4" x14ac:dyDescent="0.2">
      <c r="A4125" s="55">
        <v>4064</v>
      </c>
      <c r="B4125" s="1232">
        <f>'Acct Summary 7-8'!F10</f>
        <v>320634</v>
      </c>
      <c r="C4125" s="14" t="s">
        <v>672</v>
      </c>
      <c r="D4125" s="14" t="str">
        <f t="shared" si="63"/>
        <v>Error?</v>
      </c>
    </row>
    <row r="4126" spans="1:4" x14ac:dyDescent="0.2">
      <c r="A4126" s="55">
        <v>4065</v>
      </c>
      <c r="B4126" s="1232">
        <f>'Acct Summary 7-8'!G10</f>
        <v>113400</v>
      </c>
      <c r="C4126" s="14" t="s">
        <v>672</v>
      </c>
      <c r="D4126" s="14" t="str">
        <f t="shared" si="63"/>
        <v>Error?</v>
      </c>
    </row>
    <row r="4127" spans="1:4" x14ac:dyDescent="0.2">
      <c r="A4127" s="55">
        <v>4066</v>
      </c>
      <c r="B4127" s="1232">
        <f>'Acct Summary 7-8'!H10</f>
        <v>119135</v>
      </c>
      <c r="C4127" s="14" t="s">
        <v>672</v>
      </c>
      <c r="D4127" s="14" t="str">
        <f t="shared" si="63"/>
        <v>Error?</v>
      </c>
    </row>
    <row r="4128" spans="1:4" x14ac:dyDescent="0.2">
      <c r="A4128" s="55">
        <v>4067</v>
      </c>
      <c r="B4128" s="1232">
        <f>'Acct Summary 7-8'!I10</f>
        <v>703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724911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4408286</v>
      </c>
      <c r="C4136" s="14" t="s">
        <v>672</v>
      </c>
      <c r="D4136" s="14" t="str">
        <f t="shared" si="63"/>
        <v>Error?</v>
      </c>
    </row>
    <row r="4137" spans="1:4" x14ac:dyDescent="0.2">
      <c r="A4137" s="55">
        <v>4076</v>
      </c>
      <c r="B4137" s="1232">
        <f>'Acct Summary 7-8'!D19</f>
        <v>339487</v>
      </c>
      <c r="C4137" s="14" t="s">
        <v>672</v>
      </c>
      <c r="D4137" s="14" t="str">
        <f t="shared" si="63"/>
        <v>Error?</v>
      </c>
    </row>
    <row r="4138" spans="1:4" x14ac:dyDescent="0.2">
      <c r="A4138" s="55">
        <v>4077</v>
      </c>
      <c r="B4138" s="1232">
        <f>'Acct Summary 7-8'!E19</f>
        <v>516776</v>
      </c>
      <c r="C4138" s="14" t="s">
        <v>672</v>
      </c>
      <c r="D4138" s="14" t="str">
        <f t="shared" si="63"/>
        <v>Error?</v>
      </c>
    </row>
    <row r="4139" spans="1:4" x14ac:dyDescent="0.2">
      <c r="A4139" s="55">
        <v>4078</v>
      </c>
      <c r="B4139" s="1232">
        <f>'Acct Summary 7-8'!F19</f>
        <v>295453</v>
      </c>
      <c r="C4139" s="14" t="s">
        <v>672</v>
      </c>
      <c r="D4139" s="14" t="str">
        <f t="shared" si="63"/>
        <v>Error?</v>
      </c>
    </row>
    <row r="4140" spans="1:4" x14ac:dyDescent="0.2">
      <c r="A4140" s="55">
        <v>4079</v>
      </c>
      <c r="B4140" s="1232">
        <f>'Acct Summary 7-8'!G19</f>
        <v>122353</v>
      </c>
      <c r="C4140" s="14" t="s">
        <v>672</v>
      </c>
      <c r="D4140" s="14" t="str">
        <f t="shared" si="63"/>
        <v>Error?</v>
      </c>
    </row>
    <row r="4141" spans="1:4" x14ac:dyDescent="0.2">
      <c r="A4141" s="55">
        <v>4080</v>
      </c>
      <c r="B4141" s="1232">
        <f>'Acct Summary 7-8'!H19</f>
        <v>30988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1395089</v>
      </c>
      <c r="C4171" s="14" t="s">
        <v>672</v>
      </c>
      <c r="D4171" s="14" t="str">
        <f t="shared" si="64"/>
        <v>Error?</v>
      </c>
    </row>
    <row r="4172" spans="1:4" x14ac:dyDescent="0.2">
      <c r="A4172" s="55">
        <v>4111</v>
      </c>
      <c r="B4172" s="1232">
        <f>'Short-Term Long-Term Debt 25'!J49</f>
        <v>1395089</v>
      </c>
      <c r="C4172" s="14" t="s">
        <v>672</v>
      </c>
      <c r="D4172" s="14" t="str">
        <f t="shared" si="64"/>
        <v>Error?</v>
      </c>
    </row>
    <row r="4173" spans="1:4" x14ac:dyDescent="0.2">
      <c r="A4173" s="55">
        <v>4112</v>
      </c>
      <c r="B4173" s="1232">
        <f>'Short-Term Long-Term Debt 25'!H49</f>
        <v>466379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2231.33</v>
      </c>
      <c r="C4265" s="14" t="s">
        <v>672</v>
      </c>
      <c r="D4265" s="14" t="str">
        <f t="shared" si="65"/>
        <v>Error?</v>
      </c>
      <c r="E4265" s="811"/>
    </row>
    <row r="4266" spans="1:5" x14ac:dyDescent="0.2">
      <c r="A4266" s="91">
        <v>4205</v>
      </c>
      <c r="B4266" s="1232">
        <f>('FP Info 3'!F10)*100000</f>
        <v>398.46</v>
      </c>
      <c r="C4266" s="14" t="s">
        <v>672</v>
      </c>
      <c r="D4266" s="14" t="str">
        <f t="shared" si="65"/>
        <v>Error?</v>
      </c>
      <c r="E4266" s="811"/>
    </row>
    <row r="4267" spans="1:5" x14ac:dyDescent="0.2">
      <c r="A4267" s="91">
        <v>4206</v>
      </c>
      <c r="B4267" s="1232">
        <f>('FP Info 3'!H10)*100000</f>
        <v>119.54</v>
      </c>
      <c r="C4267" s="14" t="s">
        <v>672</v>
      </c>
      <c r="D4267" s="14" t="str">
        <f t="shared" si="65"/>
        <v>Error?</v>
      </c>
      <c r="E4267" s="811"/>
    </row>
    <row r="4268" spans="1:5" x14ac:dyDescent="0.2">
      <c r="A4268" s="91">
        <v>4207</v>
      </c>
      <c r="B4268" s="1232">
        <f>('FP Info 3'!J10)*100000</f>
        <v>2749</v>
      </c>
      <c r="C4268" s="14" t="s">
        <v>672</v>
      </c>
      <c r="D4268" s="14" t="str">
        <f t="shared" si="65"/>
        <v>Error?</v>
      </c>
    </row>
    <row r="4269" spans="1:5" x14ac:dyDescent="0.2">
      <c r="A4269" s="91">
        <v>4208</v>
      </c>
      <c r="B4269" s="1232">
        <f>'FP Info 3'!J16</f>
        <v>5219237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5064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22057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5918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124096527</v>
      </c>
      <c r="D4995" s="14" t="str">
        <f t="shared" si="77"/>
        <v>Error?</v>
      </c>
    </row>
    <row r="4996" spans="1:4" x14ac:dyDescent="0.2">
      <c r="A4996" s="91">
        <v>4935</v>
      </c>
      <c r="B4996" s="1232">
        <f>'FP Info 3'!H31</f>
        <v>8562660.3629999999</v>
      </c>
      <c r="D4996" s="14" t="str">
        <f t="shared" si="77"/>
        <v>Error?</v>
      </c>
    </row>
    <row r="4997" spans="1:4" x14ac:dyDescent="0.2">
      <c r="A4997" s="91">
        <v>4936</v>
      </c>
      <c r="B4997" s="1232">
        <f>'FP Info 3'!H37</f>
        <v>1395089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59613</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2408021</v>
      </c>
      <c r="D5061" s="14" t="str">
        <f t="shared" si="78"/>
        <v>Error?</v>
      </c>
    </row>
    <row r="5062" spans="1:4" x14ac:dyDescent="0.2">
      <c r="A5062" s="83">
        <v>5001</v>
      </c>
      <c r="D5062" s="14" t="str">
        <f t="shared" si="78"/>
        <v>OK</v>
      </c>
    </row>
    <row r="5063" spans="1:4" x14ac:dyDescent="0.2">
      <c r="A5063" s="55">
        <v>5002</v>
      </c>
      <c r="B5063" s="1232">
        <f>'Revenues 9-14'!C7</f>
        <v>22358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2430379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900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900</v>
      </c>
      <c r="C5087" s="14" t="s">
        <v>672</v>
      </c>
      <c r="D5087" s="14" t="str">
        <f t="shared" si="78"/>
        <v>Error?</v>
      </c>
    </row>
    <row r="5088" spans="1:4" x14ac:dyDescent="0.2">
      <c r="A5088" s="55">
        <v>5027</v>
      </c>
      <c r="B5088" s="1232">
        <f>'Revenues 9-14'!C65</f>
        <v>12662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12662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36174</v>
      </c>
      <c r="C5096" s="14" t="s">
        <v>672</v>
      </c>
      <c r="D5096" s="14" t="str">
        <f t="shared" si="78"/>
        <v>Error?</v>
      </c>
    </row>
    <row r="5097" spans="1:4" x14ac:dyDescent="0.2">
      <c r="A5097" s="55">
        <v>5036</v>
      </c>
      <c r="B5097" s="1232">
        <f>'Revenues 9-14'!C77</f>
        <v>14799</v>
      </c>
      <c r="D5097" s="14" t="str">
        <f t="shared" si="78"/>
        <v>Error?</v>
      </c>
    </row>
    <row r="5098" spans="1:4" x14ac:dyDescent="0.2">
      <c r="A5098" s="55">
        <v>5037</v>
      </c>
      <c r="B5098" s="1232">
        <f>'Revenues 9-14'!C78</f>
        <v>4681</v>
      </c>
      <c r="D5098" s="14" t="str">
        <f t="shared" si="78"/>
        <v>Error?</v>
      </c>
    </row>
    <row r="5099" spans="1:4" x14ac:dyDescent="0.2">
      <c r="A5099" s="55">
        <v>5038</v>
      </c>
      <c r="B5099" s="1232">
        <f>'Revenues 9-14'!C79</f>
        <v>18912</v>
      </c>
      <c r="D5099" s="14" t="str">
        <f t="shared" si="78"/>
        <v>Error?</v>
      </c>
    </row>
    <row r="5100" spans="1:4" x14ac:dyDescent="0.2">
      <c r="A5100" s="55">
        <v>5039</v>
      </c>
      <c r="B5100" s="1232">
        <f>'Revenues 9-14'!C80</f>
        <v>1725</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40117</v>
      </c>
      <c r="C5102" s="14" t="s">
        <v>672</v>
      </c>
      <c r="D5102" s="14" t="str">
        <f t="shared" si="78"/>
        <v>Error?</v>
      </c>
    </row>
    <row r="5103" spans="1:4" x14ac:dyDescent="0.2">
      <c r="A5103" s="55">
        <v>5042</v>
      </c>
      <c r="B5103" s="1232">
        <f>'Revenues 9-14'!C84</f>
        <v>6521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2038</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8559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2665</v>
      </c>
      <c r="D5119" s="14" t="str">
        <f t="shared" ref="D5119:D5182" si="79">IF(ISBLANK(B5119),"OK",IF(A5119-B5119=0,"OK","Error?"))</f>
        <v>Error?</v>
      </c>
    </row>
    <row r="5120" spans="1:4" x14ac:dyDescent="0.2">
      <c r="A5120" s="55">
        <v>5059</v>
      </c>
      <c r="B5120" s="1232">
        <f>'Revenues 9-14'!C108</f>
        <v>6262</v>
      </c>
      <c r="C5120" s="14" t="s">
        <v>672</v>
      </c>
      <c r="D5120" s="14" t="str">
        <f t="shared" si="79"/>
        <v>Error?</v>
      </c>
    </row>
    <row r="5121" spans="1:4" x14ac:dyDescent="0.2">
      <c r="A5121" s="55">
        <v>5060</v>
      </c>
      <c r="B5121" s="1232">
        <f>'Revenues 9-14'!C109</f>
        <v>2535053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542143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542143</v>
      </c>
      <c r="C5132" s="14" t="s">
        <v>672</v>
      </c>
      <c r="D5132" s="14" t="str">
        <f t="shared" si="79"/>
        <v>Error?</v>
      </c>
    </row>
    <row r="5133" spans="1:4" x14ac:dyDescent="0.2">
      <c r="A5133" s="55">
        <v>5072</v>
      </c>
      <c r="B5133" s="1232">
        <f>'Revenues 9-14'!C124</f>
        <v>29601</v>
      </c>
      <c r="D5133" s="14" t="str">
        <f t="shared" si="79"/>
        <v>Error?</v>
      </c>
    </row>
    <row r="5134" spans="1:4" x14ac:dyDescent="0.2">
      <c r="A5134" s="55">
        <v>5073</v>
      </c>
      <c r="B5134" s="1232">
        <f>'Revenues 9-14'!C125</f>
        <v>42663</v>
      </c>
      <c r="D5134" s="14" t="str">
        <f t="shared" si="79"/>
        <v>Error?</v>
      </c>
    </row>
    <row r="5135" spans="1:4" x14ac:dyDescent="0.2">
      <c r="A5135" s="55">
        <v>5074</v>
      </c>
      <c r="B5135" s="1232">
        <f>'Revenues 9-14'!C126</f>
        <v>37106</v>
      </c>
      <c r="D5135" s="14" t="str">
        <f t="shared" si="79"/>
        <v>Error?</v>
      </c>
    </row>
    <row r="5136" spans="1:4" x14ac:dyDescent="0.2">
      <c r="A5136" s="83">
        <v>5075</v>
      </c>
      <c r="D5136" s="14" t="str">
        <f t="shared" si="79"/>
        <v>OK</v>
      </c>
    </row>
    <row r="5137" spans="1:4" x14ac:dyDescent="0.2">
      <c r="A5137" s="55">
        <v>5076</v>
      </c>
      <c r="B5137" s="1232">
        <f>'Revenues 9-14'!C127</f>
        <v>25210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134580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1751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304</v>
      </c>
      <c r="D5167" s="14" t="str">
        <f t="shared" si="79"/>
        <v>Error?</v>
      </c>
    </row>
    <row r="5168" spans="1:4" x14ac:dyDescent="0.2">
      <c r="A5168" s="55">
        <v>5107</v>
      </c>
      <c r="B5168" s="1232">
        <f>'Revenues 9-14'!C147</f>
        <v>10457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147842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689985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36320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9004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45324</v>
      </c>
      <c r="C5246" s="14" t="s">
        <v>672</v>
      </c>
      <c r="D5246" s="14" t="str">
        <f t="shared" si="80"/>
        <v>Error?</v>
      </c>
    </row>
    <row r="5247" spans="1:4" x14ac:dyDescent="0.2">
      <c r="A5247" s="55">
        <v>5186</v>
      </c>
      <c r="B5247" s="1232">
        <f>'Revenues 9-14'!C203</f>
        <v>35135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35135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113498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113498</v>
      </c>
      <c r="C5326" s="14" t="s">
        <v>672</v>
      </c>
      <c r="D5326" s="14" t="str">
        <f t="shared" si="82"/>
        <v>Error?</v>
      </c>
    </row>
    <row r="5327" spans="1:4" x14ac:dyDescent="0.2">
      <c r="A5327" s="55">
        <v>5266</v>
      </c>
      <c r="B5327" s="1232">
        <f>'Revenues 9-14'!C275</f>
        <v>3338536</v>
      </c>
      <c r="C5327" s="14" t="s">
        <v>672</v>
      </c>
      <c r="D5327" s="14" t="str">
        <f t="shared" si="82"/>
        <v>Error?</v>
      </c>
    </row>
    <row r="5328" spans="1:4" x14ac:dyDescent="0.2">
      <c r="A5328" s="55">
        <v>5267</v>
      </c>
      <c r="B5328" s="1232">
        <f>'Revenues 9-14'!D5</f>
        <v>394025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394025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69511</v>
      </c>
      <c r="D5337" s="14" t="str">
        <f t="shared" si="82"/>
        <v>Error?</v>
      </c>
    </row>
    <row r="5338" spans="1:4" x14ac:dyDescent="0.2">
      <c r="A5338" s="55">
        <v>5277</v>
      </c>
      <c r="B5338" s="1232">
        <f>'Revenues 9-14'!D17</f>
        <v>218865</v>
      </c>
      <c r="D5338" s="14" t="str">
        <f t="shared" si="82"/>
        <v>Error?</v>
      </c>
    </row>
    <row r="5339" spans="1:4" x14ac:dyDescent="0.2">
      <c r="A5339" s="55">
        <v>5278</v>
      </c>
      <c r="B5339" s="1232">
        <f>'Revenues 9-14'!D18</f>
        <v>288376</v>
      </c>
      <c r="C5339" s="14" t="s">
        <v>672</v>
      </c>
      <c r="D5339" s="14" t="str">
        <f t="shared" si="82"/>
        <v>Error?</v>
      </c>
    </row>
    <row r="5340" spans="1:4" x14ac:dyDescent="0.2">
      <c r="A5340" s="55">
        <v>5279</v>
      </c>
      <c r="B5340" s="1232">
        <f>'Revenues 9-14'!D65</f>
        <v>953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953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6303</v>
      </c>
      <c r="D5354" s="14" t="str">
        <f t="shared" si="82"/>
        <v>Error?</v>
      </c>
    </row>
    <row r="5355" spans="1:4" x14ac:dyDescent="0.2">
      <c r="A5355" s="55">
        <v>5294</v>
      </c>
      <c r="B5355" s="1232">
        <f>'Revenues 9-14'!D108</f>
        <v>6303</v>
      </c>
      <c r="C5355" s="14" t="s">
        <v>672</v>
      </c>
      <c r="D5355" s="14" t="str">
        <f t="shared" si="82"/>
        <v>Error?</v>
      </c>
    </row>
    <row r="5356" spans="1:4" x14ac:dyDescent="0.2">
      <c r="A5356" s="55">
        <v>5295</v>
      </c>
      <c r="B5356" s="1232">
        <f>'Revenues 9-14'!D109</f>
        <v>689657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689657</v>
      </c>
      <c r="C5508" s="14" t="s">
        <v>672</v>
      </c>
      <c r="D5508" s="14" t="str">
        <f t="shared" si="85"/>
        <v>Error?</v>
      </c>
    </row>
    <row r="5509" spans="1:4" x14ac:dyDescent="0.2">
      <c r="A5509" s="55">
        <v>5448</v>
      </c>
      <c r="B5509" s="1232">
        <f>'Revenues 9-14'!E5</f>
        <v>178417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178417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178475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178475</v>
      </c>
      <c r="C5552" s="14" t="s">
        <v>672</v>
      </c>
      <c r="D5552" s="14" t="str">
        <f t="shared" si="85"/>
        <v>Error?</v>
      </c>
    </row>
    <row r="5553" spans="1:4" x14ac:dyDescent="0.2">
      <c r="A5553" s="55">
        <v>5492</v>
      </c>
      <c r="B5553" s="1232">
        <f>'Revenues 9-14'!F5</f>
        <v>134145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134145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50000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50000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329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329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40</v>
      </c>
      <c r="D5586" s="14" t="str">
        <f t="shared" si="86"/>
        <v>Error?</v>
      </c>
    </row>
    <row r="5587" spans="1:4" x14ac:dyDescent="0.2">
      <c r="A5587" s="55">
        <v>5526</v>
      </c>
      <c r="B5587" s="1232">
        <f>'Revenues 9-14'!F108</f>
        <v>59653</v>
      </c>
      <c r="C5587" s="14" t="s">
        <v>672</v>
      </c>
      <c r="D5587" s="14" t="str">
        <f t="shared" si="86"/>
        <v>Error?</v>
      </c>
    </row>
    <row r="5588" spans="1:4" x14ac:dyDescent="0.2">
      <c r="A5588" s="55">
        <v>5527</v>
      </c>
      <c r="B5588" s="1232">
        <f>'Revenues 9-14'!F109</f>
        <v>244127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985</v>
      </c>
      <c r="D5615" s="14" t="str">
        <f t="shared" si="86"/>
        <v>Error?</v>
      </c>
    </row>
    <row r="5616" spans="1:4" x14ac:dyDescent="0.2">
      <c r="A5616" s="83">
        <v>5555</v>
      </c>
      <c r="D5616" s="14" t="str">
        <f t="shared" si="86"/>
        <v>OK</v>
      </c>
    </row>
    <row r="5617" spans="1:4" x14ac:dyDescent="0.2">
      <c r="A5617" s="55">
        <v>5556</v>
      </c>
      <c r="B5617" s="1232">
        <f>'Revenues 9-14'!F152</f>
        <v>75522</v>
      </c>
      <c r="D5617" s="14" t="str">
        <f t="shared" si="86"/>
        <v>Error?</v>
      </c>
    </row>
    <row r="5618" spans="1:4" x14ac:dyDescent="0.2">
      <c r="A5618" s="55">
        <v>5557</v>
      </c>
      <c r="B5618" s="1232">
        <f>'Revenues 9-14'!F154</f>
        <v>76507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76507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76507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320634</v>
      </c>
      <c r="C5720" s="14" t="s">
        <v>672</v>
      </c>
      <c r="D5720" s="14" t="str">
        <f t="shared" si="88"/>
        <v>Error?</v>
      </c>
    </row>
    <row r="5721" spans="1:4" x14ac:dyDescent="0.2">
      <c r="A5721" s="55">
        <v>5660</v>
      </c>
      <c r="B5721" s="1232">
        <f>'Revenues 9-14'!G5</f>
        <v>44705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53629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98334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15000</v>
      </c>
      <c r="C5730" s="14" t="s">
        <v>672</v>
      </c>
      <c r="D5730" s="14" t="str">
        <f t="shared" si="88"/>
        <v>Error?</v>
      </c>
    </row>
    <row r="5731" spans="1:4" x14ac:dyDescent="0.2">
      <c r="A5731" s="55">
        <v>5670</v>
      </c>
      <c r="B5731" s="1232">
        <f>'Revenues 9-14'!G65</f>
        <v>66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113400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92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92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119043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119135</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703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703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703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113400</v>
      </c>
      <c r="C6024" s="14" t="s">
        <v>672</v>
      </c>
      <c r="D6024" s="14" t="str">
        <f t="shared" si="93"/>
        <v>Error?</v>
      </c>
    </row>
    <row r="6025" spans="1:5" x14ac:dyDescent="0.2">
      <c r="A6025" s="55">
        <v>5964</v>
      </c>
      <c r="B6025" s="1232">
        <f>'Revenues 9-14'!H109</f>
        <v>119135</v>
      </c>
      <c r="C6025" s="14" t="s">
        <v>672</v>
      </c>
      <c r="D6025" s="14" t="str">
        <f t="shared" si="93"/>
        <v>Error?</v>
      </c>
    </row>
    <row r="6026" spans="1:5" x14ac:dyDescent="0.2">
      <c r="A6026" s="55">
        <v>5965</v>
      </c>
      <c r="B6026" s="1232">
        <f>'Revenues 9-14'!I109</f>
        <v>703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36174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4164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251.87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2000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49159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2000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49159</v>
      </c>
      <c r="D6215" s="14" t="str">
        <f t="shared" si="96"/>
        <v>Error?</v>
      </c>
      <c r="E6215" s="14" t="s">
        <v>209</v>
      </c>
    </row>
    <row r="6216" spans="1:5" x14ac:dyDescent="0.2">
      <c r="A6216">
        <v>6155</v>
      </c>
      <c r="B6216" s="1232">
        <f>'Assets-Liab 5-6'!J41</f>
        <v>49159</v>
      </c>
      <c r="D6216" s="14" t="str">
        <f t="shared" si="96"/>
        <v>Error?</v>
      </c>
      <c r="E6216" s="14" t="s">
        <v>209</v>
      </c>
    </row>
    <row r="6217" spans="1:5" x14ac:dyDescent="0.2">
      <c r="A6217">
        <v>6156</v>
      </c>
      <c r="B6217" s="1232">
        <f>'Assets-Liab 5-6'!J4</f>
        <v>49159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133738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133738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133738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94506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94506</v>
      </c>
      <c r="D6229" s="14" t="str">
        <f t="shared" si="96"/>
        <v>Error?</v>
      </c>
      <c r="E6229" s="14" t="s">
        <v>209</v>
      </c>
    </row>
    <row r="6230" spans="1:5" x14ac:dyDescent="0.2">
      <c r="A6230">
        <v>6169</v>
      </c>
      <c r="B6230" s="1232">
        <f>'Acct Summary 7-8'!J20</f>
        <v>39232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42666</v>
      </c>
      <c r="D6240" s="14" t="str">
        <f t="shared" si="96"/>
        <v>Error?</v>
      </c>
      <c r="E6240" s="14" t="s">
        <v>209</v>
      </c>
    </row>
    <row r="6241" spans="1:5" x14ac:dyDescent="0.2">
      <c r="A6241">
        <v>6180</v>
      </c>
      <c r="B6241" s="1232">
        <f>'Acct Summary 7-8'!D54</f>
        <v>225000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2124</v>
      </c>
      <c r="D6243" s="14" t="str">
        <f t="shared" si="96"/>
        <v>Error?</v>
      </c>
      <c r="E6243" s="14" t="s">
        <v>209</v>
      </c>
    </row>
    <row r="6244" spans="1:5" x14ac:dyDescent="0.2">
      <c r="A6244">
        <v>6183</v>
      </c>
      <c r="B6244" s="1232">
        <f>'Acct Summary 7-8'!D58</f>
        <v>32278</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39232</v>
      </c>
      <c r="D6263" s="14" t="str">
        <f t="shared" si="96"/>
        <v>Error?</v>
      </c>
      <c r="E6263" s="14" t="s">
        <v>209</v>
      </c>
    </row>
    <row r="6264" spans="1:5" x14ac:dyDescent="0.2">
      <c r="A6264">
        <v>6203</v>
      </c>
      <c r="B6264" s="1232">
        <f>'Acct Summary 7-8'!J79</f>
        <v>9927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49159</v>
      </c>
      <c r="D6266" s="14" t="str">
        <f t="shared" si="96"/>
        <v>Error?</v>
      </c>
      <c r="E6266" s="14" t="s">
        <v>209</v>
      </c>
    </row>
    <row r="6267" spans="1:5" x14ac:dyDescent="0.2">
      <c r="A6267">
        <v>6206</v>
      </c>
      <c r="B6267" s="1232">
        <f>'Acct Summary 7-8'!C82</f>
        <v>-264049</v>
      </c>
      <c r="D6267" s="14" t="str">
        <f t="shared" si="96"/>
        <v>Error?</v>
      </c>
      <c r="E6267" s="14" t="s">
        <v>209</v>
      </c>
    </row>
    <row r="6268" spans="1:5" x14ac:dyDescent="0.2">
      <c r="A6268">
        <v>6207</v>
      </c>
      <c r="B6268" s="1232">
        <f>'Acct Summary 7-8'!D82</f>
        <v>93595</v>
      </c>
      <c r="D6268" s="14" t="str">
        <f t="shared" si="96"/>
        <v>Error?</v>
      </c>
      <c r="E6268" s="14" t="s">
        <v>209</v>
      </c>
    </row>
    <row r="6269" spans="1:5" x14ac:dyDescent="0.2">
      <c r="A6269">
        <v>6208</v>
      </c>
      <c r="B6269" s="1232">
        <f>'Acct Summary 7-8'!E82</f>
        <v>-21331</v>
      </c>
      <c r="D6269" s="14" t="str">
        <f t="shared" si="96"/>
        <v>Error?</v>
      </c>
      <c r="E6269" s="14" t="s">
        <v>209</v>
      </c>
    </row>
    <row r="6270" spans="1:5" x14ac:dyDescent="0.2">
      <c r="A6270">
        <v>6209</v>
      </c>
      <c r="B6270" s="1232">
        <f>'Acct Summary 7-8'!F82</f>
        <v>10279</v>
      </c>
      <c r="D6270" s="14" t="str">
        <f t="shared" si="96"/>
        <v>Error?</v>
      </c>
      <c r="E6270" s="14" t="s">
        <v>209</v>
      </c>
    </row>
    <row r="6271" spans="1:5" x14ac:dyDescent="0.2">
      <c r="A6271">
        <v>6210</v>
      </c>
      <c r="B6271" s="1232">
        <f>'Acct Summary 7-8'!G82</f>
        <v>-8953</v>
      </c>
      <c r="D6271" s="14" t="str">
        <f t="shared" ref="D6271:D6334" si="97">IF(ISBLANK(B6271),"OK",IF(A6271-B6271=0,"OK","Error?"))</f>
        <v>Error?</v>
      </c>
      <c r="E6271" s="14" t="s">
        <v>209</v>
      </c>
    </row>
    <row r="6272" spans="1:5" x14ac:dyDescent="0.2">
      <c r="A6272">
        <v>6211</v>
      </c>
      <c r="B6272" s="1232">
        <f>'Acct Summary 7-8'!H82</f>
        <v>88147</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39232</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-7.7889986062049693E-2</v>
      </c>
      <c r="D6276" s="14" t="str">
        <f t="shared" si="97"/>
        <v>Error?</v>
      </c>
      <c r="E6276" s="14" t="s">
        <v>209</v>
      </c>
    </row>
    <row r="6277" spans="1:5" x14ac:dyDescent="0.2">
      <c r="A6277">
        <v>6216</v>
      </c>
      <c r="B6277" s="1232">
        <f>'Acct Summary 7-8'!D83</f>
        <v>0.12146833997378428</v>
      </c>
      <c r="D6277" s="14" t="str">
        <f t="shared" si="97"/>
        <v>Error?</v>
      </c>
      <c r="E6277" s="14" t="s">
        <v>209</v>
      </c>
    </row>
    <row r="6278" spans="1:5" x14ac:dyDescent="0.2">
      <c r="A6278">
        <v>6217</v>
      </c>
      <c r="B6278" s="1232">
        <f>'Acct Summary 7-8'!E83</f>
        <v>12.896614268440144</v>
      </c>
      <c r="D6278" s="14" t="str">
        <f t="shared" si="97"/>
        <v>Error?</v>
      </c>
      <c r="E6278" s="14" t="s">
        <v>209</v>
      </c>
    </row>
    <row r="6279" spans="1:5" x14ac:dyDescent="0.2">
      <c r="A6279">
        <v>6218</v>
      </c>
      <c r="B6279" s="1232">
        <f>'Acct Summary 7-8'!F83</f>
        <v>2.6834056461423596E-2</v>
      </c>
      <c r="D6279" s="14" t="str">
        <f t="shared" si="97"/>
        <v>Error?</v>
      </c>
      <c r="E6279" s="14" t="s">
        <v>209</v>
      </c>
    </row>
    <row r="6280" spans="1:5" x14ac:dyDescent="0.2">
      <c r="A6280">
        <v>6219</v>
      </c>
      <c r="B6280" s="1232">
        <f>'Acct Summary 7-8'!G83</f>
        <v>-0.38249241679839363</v>
      </c>
      <c r="D6280" s="14" t="str">
        <f t="shared" si="97"/>
        <v>Error?</v>
      </c>
      <c r="E6280" s="14" t="s">
        <v>209</v>
      </c>
    </row>
    <row r="6281" spans="1:5" x14ac:dyDescent="0.2">
      <c r="A6281">
        <v>6220</v>
      </c>
      <c r="B6281" s="1232">
        <f>'Acct Summary 7-8'!H83</f>
        <v>0.73909142742151868</v>
      </c>
      <c r="D6281" s="14" t="str">
        <f t="shared" si="97"/>
        <v>Error?</v>
      </c>
      <c r="E6281" s="14" t="s">
        <v>209</v>
      </c>
    </row>
    <row r="6282" spans="1:5" x14ac:dyDescent="0.2">
      <c r="A6282">
        <v>6221</v>
      </c>
      <c r="B6282" s="1232">
        <f>'Acct Summary 7-8'!I83</f>
        <v>0</v>
      </c>
      <c r="D6282" s="14" t="str">
        <f t="shared" si="97"/>
        <v>Error?</v>
      </c>
      <c r="E6282" s="14" t="s">
        <v>209</v>
      </c>
    </row>
    <row r="6283" spans="1:5" x14ac:dyDescent="0.2">
      <c r="A6283">
        <v>6222</v>
      </c>
      <c r="B6283" s="1232">
        <f>'Acct Summary 7-8'!J83</f>
        <v>0.79806342683943932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267666</v>
      </c>
      <c r="D6285" s="14" t="str">
        <f t="shared" si="97"/>
        <v>Error?</v>
      </c>
      <c r="E6285" s="14" t="s">
        <v>209</v>
      </c>
    </row>
    <row r="6286" spans="1:5" x14ac:dyDescent="0.2">
      <c r="A6286">
        <v>6225</v>
      </c>
      <c r="B6286" s="1232">
        <f>'Acct Summary 7-8'!E38</f>
        <v>34402</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133684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133684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3597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133738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1751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5184</v>
      </c>
      <c r="D6981" s="14" t="str">
        <f t="shared" si="108"/>
        <v>Error?</v>
      </c>
    </row>
    <row r="6982" spans="1:4" x14ac:dyDescent="0.2">
      <c r="A6982">
        <v>6921</v>
      </c>
      <c r="B6982" s="1232">
        <f>'Expenditures 15-22'!K85</f>
        <v>5184</v>
      </c>
      <c r="D6982" s="14" t="str">
        <f t="shared" si="108"/>
        <v>Error?</v>
      </c>
    </row>
    <row r="6983" spans="1:4" x14ac:dyDescent="0.2">
      <c r="A6983">
        <v>6922</v>
      </c>
      <c r="B6983" s="1232">
        <f>'Expenditures 15-22'!H86</f>
        <v>193588</v>
      </c>
      <c r="D6983" s="14" t="str">
        <f t="shared" si="108"/>
        <v>Error?</v>
      </c>
    </row>
    <row r="6984" spans="1:4" x14ac:dyDescent="0.2">
      <c r="A6984">
        <v>6923</v>
      </c>
      <c r="B6984" s="1232">
        <f>'Expenditures 15-22'!K86</f>
        <v>193588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48716</v>
      </c>
      <c r="D6987" s="14" t="str">
        <f t="shared" si="108"/>
        <v>Error?</v>
      </c>
    </row>
    <row r="6988" spans="1:4" x14ac:dyDescent="0.2">
      <c r="A6988">
        <v>6927</v>
      </c>
      <c r="B6988" s="1232">
        <f>'Expenditures 15-22'!K88</f>
        <v>48716</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247488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94506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1000</v>
      </c>
      <c r="D7049" s="14" t="str">
        <f t="shared" si="109"/>
        <v>Error?</v>
      </c>
    </row>
    <row r="7050" spans="1:5" x14ac:dyDescent="0.2">
      <c r="A7050">
        <v>6989</v>
      </c>
      <c r="B7050" s="1232">
        <f>'Expenditures 15-22'!K147</f>
        <v>1000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133738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26395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26395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15923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15923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10775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10775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2736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2736</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94506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94506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94506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94506</v>
      </c>
      <c r="D7224" s="14" t="str">
        <f t="shared" si="111"/>
        <v>Error?</v>
      </c>
    </row>
    <row r="7225" spans="1:4" x14ac:dyDescent="0.2">
      <c r="A7225">
        <v>7164</v>
      </c>
      <c r="B7225" s="1232">
        <f>'Expenditures 15-22'!K332</f>
        <v>39232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266290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35888</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35888</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2789</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2789</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36470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3597</v>
      </c>
      <c r="D7712" s="14" t="str">
        <f t="shared" si="126"/>
        <v>Error?</v>
      </c>
      <c r="E7712" s="14" t="s">
        <v>988</v>
      </c>
    </row>
    <row r="7713" spans="1:6" x14ac:dyDescent="0.2">
      <c r="A7713">
        <v>7652</v>
      </c>
      <c r="B7713" s="1232">
        <f>'Rest Tax Levies-Tort Im 26'!J8</f>
        <v>119043</v>
      </c>
      <c r="D7713" s="14" t="str">
        <f t="shared" si="126"/>
        <v>Error?</v>
      </c>
      <c r="E7713" s="14" t="s">
        <v>988</v>
      </c>
    </row>
    <row r="7714" spans="1:6" x14ac:dyDescent="0.2">
      <c r="A7714">
        <v>7653</v>
      </c>
      <c r="B7714" s="1232">
        <f>'Rest Tax Levies-Tort Im 26'!K9</f>
        <v>10457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119043</v>
      </c>
      <c r="D7718" s="14" t="str">
        <f t="shared" si="126"/>
        <v>Error?</v>
      </c>
      <c r="E7718" s="14" t="s">
        <v>988</v>
      </c>
    </row>
    <row r="7719" spans="1:6" x14ac:dyDescent="0.2">
      <c r="A7719">
        <v>7658</v>
      </c>
      <c r="B7719" s="1232">
        <f>'Rest Tax Levies-Tort Im 26'!K12</f>
        <v>14054</v>
      </c>
      <c r="D7719" s="14" t="str">
        <f t="shared" si="126"/>
        <v>Error?</v>
      </c>
      <c r="E7719" s="14" t="s">
        <v>988</v>
      </c>
    </row>
    <row r="7720" spans="1:6" x14ac:dyDescent="0.2">
      <c r="A7720">
        <v>7659</v>
      </c>
      <c r="B7720" s="1232">
        <f>'Rest Tax Levies-Tort Im 26'!H14</f>
        <v>22358</v>
      </c>
      <c r="D7720" s="14" t="str">
        <f t="shared" si="126"/>
        <v>Error?</v>
      </c>
      <c r="E7720" s="14" t="s">
        <v>988</v>
      </c>
    </row>
    <row r="7721" spans="1:6" x14ac:dyDescent="0.2">
      <c r="A7721">
        <v>7660</v>
      </c>
      <c r="B7721" s="1232">
        <f>'Rest Tax Levies-Tort Im 26'!K14</f>
        <v>14054</v>
      </c>
      <c r="D7721" s="14" t="str">
        <f t="shared" si="126"/>
        <v>Error?</v>
      </c>
      <c r="E7721" s="14" t="s">
        <v>988</v>
      </c>
    </row>
    <row r="7722" spans="1:6" x14ac:dyDescent="0.2">
      <c r="A7722">
        <v>7661</v>
      </c>
      <c r="B7722" s="1232">
        <f>'Rest Tax Levies-Tort Im 26'!J15</f>
        <v>26688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26688</v>
      </c>
      <c r="D7730" s="14" t="str">
        <f t="shared" si="126"/>
        <v>Error?</v>
      </c>
      <c r="E7730" s="14" t="s">
        <v>988</v>
      </c>
    </row>
    <row r="7731" spans="1:6" x14ac:dyDescent="0.2">
      <c r="A7731">
        <v>7670</v>
      </c>
      <c r="B7731" s="1232">
        <f>'Revenues 9-14'!H103</f>
        <v>119043</v>
      </c>
      <c r="D7731" s="14" t="str">
        <f t="shared" si="126"/>
        <v>Error?</v>
      </c>
      <c r="E7731" s="14" t="s">
        <v>988</v>
      </c>
    </row>
    <row r="7732" spans="1:6" x14ac:dyDescent="0.2">
      <c r="A7732">
        <v>7671</v>
      </c>
      <c r="B7732" s="1232">
        <f>'Rest Tax Levies-Tort Im 26'!J24</f>
        <v>128825</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128825</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11</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7-8'!Print_Area</vt:lpstr>
      <vt:lpstr>'Assets-Liab 5-6'!Print_Area</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2016-10-10T23:01:05Z</cp:lastPrinted>
  <dcterms:created xsi:type="dcterms:W3CDTF">2003-10-29T19:06:34Z</dcterms:created>
  <dcterms:modified xsi:type="dcterms:W3CDTF">2016-10-25T20:09:23Z</dcterms:modified>
</cp:coreProperties>
</file>